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PREFEITURA\BACKUP ELIEBER\Desktop\ELIEBER\DOCUMENTOS ALEATÓRIOS\PREFEITURA (DEFESA CIVIL)\PROJETOS 2025\PASSEIO RUA VIEIRA BENFICA\"/>
    </mc:Choice>
  </mc:AlternateContent>
  <bookViews>
    <workbookView xWindow="-120" yWindow="-120" windowWidth="24240" windowHeight="13140" activeTab="2"/>
  </bookViews>
  <sheets>
    <sheet name="Planilha Orcamentaria" sheetId="5" r:id="rId1"/>
    <sheet name="MEMÓRIA DE CÁLCULO" sheetId="7" r:id="rId2"/>
    <sheet name="CRONOGRAMA" sheetId="8" r:id="rId3"/>
  </sheets>
  <externalReferences>
    <externalReference r:id="rId4"/>
  </externalReferences>
  <definedNames>
    <definedName name="_xlnm.Print_Area" localSheetId="2">CRONOGRAMA!$A$1:$M$32</definedName>
    <definedName name="_xlnm.Print_Area" localSheetId="1">'MEMÓRIA DE CÁLCULO'!$A$1:$H$32</definedName>
    <definedName name="_xlnm.Print_Area" localSheetId="0">'Planilha Orcamentaria'!$A$1:$H$30</definedName>
    <definedName name="DESONERACAO" hidden="1">IF(OR(Import.Desoneracao="DESONERADO",Import.Desoneracao="SIM"),"SIM","NÃO")</definedName>
    <definedName name="Import.Desoneracao" hidden="1">OFFSET([1]DADOS!$G$18,0,-1)</definedName>
    <definedName name="Import.Município" hidden="1">[1]DADOS!$F$6</definedName>
    <definedName name="Import.RespOrçamento" hidden="1">[1]DADOS!$F$22:$F$24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 i="5" l="1"/>
  <c r="H16" i="5" s="1"/>
  <c r="J5" i="8" l="1"/>
  <c r="B7" i="8"/>
  <c r="B6" i="8"/>
  <c r="B5" i="8"/>
  <c r="C14" i="8"/>
  <c r="C13" i="8"/>
  <c r="C12" i="8"/>
  <c r="A10" i="7"/>
  <c r="G24" i="5"/>
  <c r="H24" i="5" s="1"/>
  <c r="G11" i="5" l="1"/>
  <c r="H11" i="5" s="1"/>
  <c r="G15" i="5" l="1"/>
  <c r="H15" i="5" s="1"/>
  <c r="B21" i="7" l="1"/>
  <c r="B15" i="7"/>
  <c r="B12" i="7"/>
  <c r="G23" i="5" l="1"/>
  <c r="H23" i="5" s="1"/>
  <c r="G17" i="5" l="1"/>
  <c r="H17" i="5" s="1"/>
  <c r="G21" i="5" l="1"/>
  <c r="H21" i="5" s="1"/>
  <c r="G22" i="5"/>
  <c r="H22" i="5" s="1"/>
  <c r="G20" i="5"/>
  <c r="H20" i="5" s="1"/>
  <c r="G19" i="5"/>
  <c r="H19" i="5" s="1"/>
  <c r="G14" i="5"/>
  <c r="H14" i="5" s="1"/>
  <c r="G13" i="5"/>
  <c r="H13" i="5" s="1"/>
  <c r="G10" i="5"/>
  <c r="H10" i="5" s="1"/>
  <c r="H9" i="5" s="1"/>
  <c r="D12" i="8" s="1"/>
  <c r="H18" i="5" l="1"/>
  <c r="D14" i="8" s="1"/>
  <c r="H12" i="5"/>
  <c r="D13" i="8" s="1"/>
  <c r="H25" i="5" l="1"/>
  <c r="A9" i="7" l="1"/>
  <c r="A7" i="7"/>
  <c r="C1" i="5"/>
  <c r="H10" i="8"/>
  <c r="J10" i="8" s="1"/>
  <c r="L10" i="8" s="1"/>
  <c r="F7" i="7"/>
  <c r="A8" i="7"/>
  <c r="F14" i="8" l="1"/>
  <c r="H14" i="8"/>
  <c r="G31" i="5"/>
  <c r="H31" i="5" s="1"/>
  <c r="G32" i="5"/>
  <c r="H32" i="5" s="1"/>
  <c r="G33" i="5"/>
  <c r="H33" i="5" s="1"/>
  <c r="G34" i="5"/>
  <c r="H34" i="5" s="1"/>
  <c r="G35" i="5"/>
  <c r="H35" i="5" s="1"/>
  <c r="G36" i="5"/>
  <c r="H36" i="5" s="1"/>
  <c r="G37" i="5"/>
  <c r="H37" i="5" s="1"/>
  <c r="G38" i="5"/>
  <c r="H38" i="5" s="1"/>
  <c r="G39" i="5"/>
  <c r="H39" i="5" s="1"/>
  <c r="G40" i="5"/>
  <c r="H40" i="5" s="1"/>
  <c r="G41" i="5"/>
  <c r="H41" i="5" s="1"/>
  <c r="G42" i="5"/>
  <c r="H42" i="5" s="1"/>
  <c r="G43" i="5"/>
  <c r="H43" i="5" s="1"/>
  <c r="G44" i="5"/>
  <c r="H44" i="5" s="1"/>
  <c r="G45" i="5"/>
  <c r="H45" i="5" s="1"/>
  <c r="G46" i="5"/>
  <c r="H46" i="5" s="1"/>
  <c r="G47" i="5"/>
  <c r="H47" i="5" s="1"/>
  <c r="G48" i="5"/>
  <c r="H48" i="5" s="1"/>
  <c r="G49" i="5"/>
  <c r="H49" i="5" s="1"/>
  <c r="G50" i="5"/>
  <c r="H50" i="5" s="1"/>
  <c r="G51" i="5"/>
  <c r="H51" i="5" s="1"/>
  <c r="G52" i="5"/>
  <c r="H52" i="5" s="1"/>
  <c r="G53" i="5"/>
  <c r="H53" i="5" s="1"/>
  <c r="G54" i="5"/>
  <c r="H54" i="5" s="1"/>
  <c r="G55" i="5"/>
  <c r="H55" i="5" s="1"/>
  <c r="G56" i="5"/>
  <c r="H56" i="5" s="1"/>
  <c r="G57" i="5"/>
  <c r="H57" i="5" s="1"/>
  <c r="G58" i="5"/>
  <c r="H58" i="5" s="1"/>
  <c r="G59" i="5"/>
  <c r="H59" i="5" s="1"/>
  <c r="G60" i="5"/>
  <c r="H60" i="5" s="1"/>
  <c r="G61" i="5"/>
  <c r="H61" i="5" s="1"/>
  <c r="G62" i="5"/>
  <c r="H62" i="5" s="1"/>
  <c r="G63" i="5"/>
  <c r="H63" i="5" s="1"/>
  <c r="G64" i="5"/>
  <c r="H64" i="5" s="1"/>
  <c r="G65" i="5"/>
  <c r="H65" i="5" s="1"/>
  <c r="G66" i="5"/>
  <c r="H66" i="5" s="1"/>
  <c r="G67" i="5"/>
  <c r="H67" i="5" s="1"/>
  <c r="G68" i="5"/>
  <c r="H68" i="5" s="1"/>
  <c r="G69" i="5"/>
  <c r="H69" i="5" s="1"/>
  <c r="G70" i="5"/>
  <c r="H70" i="5" s="1"/>
  <c r="F12" i="8" l="1"/>
  <c r="H12" i="8"/>
  <c r="D23" i="8" l="1"/>
  <c r="E13" i="8" s="1"/>
  <c r="L23" i="8"/>
  <c r="J23" i="8"/>
  <c r="H13" i="8"/>
  <c r="H23" i="8" s="1"/>
  <c r="F13" i="8"/>
  <c r="F23" i="8" s="1"/>
  <c r="M23" i="8" l="1"/>
  <c r="I23" i="8"/>
  <c r="K23" i="8"/>
  <c r="P23" i="8"/>
  <c r="G23" i="8"/>
  <c r="E12" i="8"/>
  <c r="E14" i="8"/>
  <c r="O23" i="8" l="1"/>
  <c r="E23" i="8"/>
</calcChain>
</file>

<file path=xl/sharedStrings.xml><?xml version="1.0" encoding="utf-8"?>
<sst xmlns="http://schemas.openxmlformats.org/spreadsheetml/2006/main" count="217" uniqueCount="111">
  <si>
    <t>ITEM</t>
  </si>
  <si>
    <t>DESCRIÇÃO</t>
  </si>
  <si>
    <t>QUANTIDADE</t>
  </si>
  <si>
    <t>UNIDADE</t>
  </si>
  <si>
    <t>PLANILHA ORÇAMENTÁRIA DE CUSTOS</t>
  </si>
  <si>
    <t>CÓDIGO</t>
  </si>
  <si>
    <t>DIRETA</t>
  </si>
  <si>
    <t>INDIRETA</t>
  </si>
  <si>
    <t>(    )</t>
  </si>
  <si>
    <t>LDI</t>
  </si>
  <si>
    <t>PREÇO TOTAL</t>
  </si>
  <si>
    <t xml:space="preserve">FORMA DE EXECUÇÃO: </t>
  </si>
  <si>
    <t>M2</t>
  </si>
  <si>
    <t>1.1</t>
  </si>
  <si>
    <t>TOTAL GERAL DA OBRA</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</si>
  <si>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</si>
  <si>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PREFEITURA: PREFEITURA MUNICIPAL DE  MIRADOURO</t>
  </si>
  <si>
    <t>SERVIÇOS PRELIMINARES</t>
  </si>
  <si>
    <t>CORTE, DOBRA E MONTAGEM DE AÇO CA-50/60, INCLUSIVE ESPAÇADOR</t>
  </si>
  <si>
    <t>KG</t>
  </si>
  <si>
    <t>BDI</t>
  </si>
  <si>
    <t>Responsável Técnico:</t>
  </si>
  <si>
    <t>Elieber dos Santos Mendes</t>
  </si>
  <si>
    <t>Engenheiro Civil</t>
  </si>
  <si>
    <t>CREA 141829577-9</t>
  </si>
  <si>
    <t>___________________________________________________________</t>
  </si>
  <si>
    <t>Prefeitura Municipal de Miradouro-MG</t>
  </si>
  <si>
    <t>CNPJ 17.947.623/0001-79</t>
  </si>
  <si>
    <t>Prefeito Muncipal - Cloves da Silva Botelho</t>
  </si>
  <si>
    <t>Propriétario:</t>
  </si>
  <si>
    <t>FOLHA Nº: 01</t>
  </si>
  <si>
    <t>(   X  )</t>
  </si>
  <si>
    <t>MUNICIPIO DE MIRADOURO
 Praça Santa Rita nº 288 - Centro - Miradouro - Minas Gerais 
TEL. (32) 3753-1160 - CEP 36893-000
PREFEITURA MUNICIPAL DE MIRADOURO</t>
  </si>
  <si>
    <t>(   x  )</t>
  </si>
  <si>
    <t>FOLHA Nº: 02</t>
  </si>
  <si>
    <t>CRONOGRAMA FÍSICO E FINANCEIRO</t>
  </si>
  <si>
    <t>INFORMAÇÕES GERAIS</t>
  </si>
  <si>
    <t>Item</t>
  </si>
  <si>
    <t>Descrição</t>
  </si>
  <si>
    <t>Valor dos Serviços</t>
  </si>
  <si>
    <t>R$</t>
  </si>
  <si>
    <t>Peso %</t>
  </si>
  <si>
    <t>TOTAIS</t>
  </si>
  <si>
    <t>_________________________________________________________</t>
  </si>
  <si>
    <t>PREFEITURA MUNICIPAL DE MIRADOURO-MG</t>
  </si>
  <si>
    <t>ELIEBER DOS SANTOS MENDES - ENG. CIVIL</t>
  </si>
  <si>
    <t>CLOVES DA SILVA BOTELHO - PREFEITO MUNICIPAL</t>
  </si>
  <si>
    <t>CREA-MG 141829577-9</t>
  </si>
  <si>
    <t>Etapas da obra</t>
  </si>
  <si>
    <t>FOLHA Nº: 03</t>
  </si>
  <si>
    <t>MEMÓRIA DE CÁLCULO</t>
  </si>
  <si>
    <t>PREÇO UNITÁRIO S/ BDI</t>
  </si>
  <si>
    <t>PREÇO UNITÁRIO C/ BDI</t>
  </si>
  <si>
    <t>VALOR DO ISS DO MUNICIPIO: 5,00%</t>
  </si>
  <si>
    <t>ED-16660 - SICOR</t>
  </si>
  <si>
    <t>ED-50732 - SICOR</t>
  </si>
  <si>
    <t>2.2</t>
  </si>
  <si>
    <t>2.1</t>
  </si>
  <si>
    <t>2.3</t>
  </si>
  <si>
    <t>2.4</t>
  </si>
  <si>
    <t>M³</t>
  </si>
  <si>
    <t>3.1</t>
  </si>
  <si>
    <t>3.2</t>
  </si>
  <si>
    <t>3.3</t>
  </si>
  <si>
    <t>3.4</t>
  </si>
  <si>
    <t>3.5</t>
  </si>
  <si>
    <t>M²</t>
  </si>
  <si>
    <t>LOCAL: RUA VIEIRA BENFICA, BAIRRO BELA VISTA, MIRADOURO-MG</t>
  </si>
  <si>
    <t>ESTRUTURA EM CONCRETO ARMADO</t>
  </si>
  <si>
    <t>ESCAVAÇÃO MANUAL DE VALA COM PROFUNDIDADE MAIOR QUE 1,5M E MENOR OU IGUAL 3,0M, INCLUSIVE DESCARGA LATERAL</t>
  </si>
  <si>
    <t>ED-51108  - SICOR</t>
  </si>
  <si>
    <t>ED-48298 - SICOR</t>
  </si>
  <si>
    <t>FORNECIMENTO DE CONCRETO ESTRUTURAL, PREPARADO EM OBRA, COM FCK 25MPA, INCLUSIVE LANÇAMENTO, ADENSAMENTO E ACABAMENTO</t>
  </si>
  <si>
    <t>ED-49619 - SICOR</t>
  </si>
  <si>
    <t>ALVENARIA DE VEDAÇÃO COM TIJOLO CERÂMICO FURADO, ESP. 14CM, PARA REVESTIMENTO, INCLUSIVE ARGAMASSA PARA ASSENTAMENTO</t>
  </si>
  <si>
    <t>ED-48232 - SICOR</t>
  </si>
  <si>
    <t>EMBOÇO COM ARGAMASSA, TRAÇO 1:6 ( CIMENTO E AREIA), ESP. 20MM, APLICAÇÃO MANUAL, INCLUSIVE ARGAMASSA COM PREPARO MECANIZADO, EXCLUSIVE CHAPISCO</t>
  </si>
  <si>
    <t>CHAPISCO APLICADO EM ALVENARIAS E ESTRUTURAS DE CONCRETO INTERNAS, COM COLHER DE PEDREIRO. ARGAMASSA TRAÇO 1:3 COM PREPARO MANUAL. AF_10/2022</t>
  </si>
  <si>
    <t>PREPARAÇÃO PARA EMASSAMENTO OU PINTURA (LÁTEX/ACRÍLICA) EM PAREDE, INCLUSIVE UMA (1) DEMÃO DE SELADOR ACRÍLICO</t>
  </si>
  <si>
    <t>ED-50514 - SICOR</t>
  </si>
  <si>
    <t>PINTURA LÁTEX (PVA) EM PAREDE, DUAS (2) DEMÃOS, EXCLUSIVE SELADOR ACRÍLICO E MASSA ACRÍLICA/CORRIDA (PVA)</t>
  </si>
  <si>
    <t>ED-50498 - SICOR</t>
  </si>
  <si>
    <t>ESTRUTURA DE PROTEÇÃO E ACABAMENTO</t>
  </si>
  <si>
    <t>(2,00x1,20)</t>
  </si>
  <si>
    <t>(0,75x0,90x0,80)+(0,90x0,80x1,30x2)+(0,90x0,80x1,80)+(0,90x0,80x1,00x3)+(0,90x0,80x0,80x3)+(1,20x1,00x1,80x9)+(1,00x0,80x1,20x9)+(VOLUME DAS VIGAS 4,03+4,20+2,42)</t>
  </si>
  <si>
    <t>(41,35x1,10)</t>
  </si>
  <si>
    <t>(41,35x1,10x2)+(41,35x0,15)+(1,10x0,15x2)</t>
  </si>
  <si>
    <t>87905 - SINAPI</t>
  </si>
  <si>
    <t>REGIÃO/MÊS DE REFERÊNCIA: SICOR-MG LESTE 01/2026 / SINAPI 03/2026 - (DESONERADO)</t>
  </si>
  <si>
    <t>DATA: 27/04/2025</t>
  </si>
  <si>
    <t>(375,40+30,50+439,10+79,50+159,20+73,60+115,10+44,70+584,10+403,40)+(PILARES DO GUARDA-CORPO 26,88+7,38)</t>
  </si>
  <si>
    <t>(10,35+4,03+4,20+2,42+8,69)+(PILARES DO GUARDA-CORPO 0,41)</t>
  </si>
  <si>
    <t>FÔRMA E DESFORMA DE COMPENSADO RESINADO, ESP. 12MM, REAPROVEITAMENTO (3X), EXCLUSIVE ESCORAMENTO</t>
  </si>
  <si>
    <t>ED-49645 - SICOR</t>
  </si>
  <si>
    <t>(((57,03+57,68+38,29)/2)+(62,06/2)+(77,37/2))x10%)+(((0,25X1,10X2)x9)/2)</t>
  </si>
  <si>
    <t xml:space="preserve"> ED-29823 - SICOR</t>
  </si>
  <si>
    <t>TAPUME FIXO DE PROTEÇÃO PARA FECHAMENTO DE OBRA EM TELHA METÁLICA GALVANIZADA, TIPO TRAPEZOIDAL, ESP. 0,5MM, COM MÓDULO NA DIMENSÃO DE (300X220)CM, COM REAPROVEITAMENTO, EXCLUSIVE PINTURA ESMALTE, INCLUSIVE PONTALETE E FIXAÇÃO</t>
  </si>
  <si>
    <t>1.2</t>
  </si>
  <si>
    <t>ED-50566 - SICOR</t>
  </si>
  <si>
    <t>CONTRAPISO DESEMPENADO COM ARGAMASSA, TRAÇO 1:3 (CIMENTO E AREIA), ESP. 20MM, INCLUSIVE ARGAMASSA COM PREPARO MECANIZADO</t>
  </si>
  <si>
    <t>3.6</t>
  </si>
  <si>
    <t xml:space="preserve">PRAZO DE EXECUÇÃO: 60 dias </t>
  </si>
  <si>
    <t>ED-9053 - SICOR</t>
  </si>
  <si>
    <t>FORNECIMENTO DE CONCRETO ESTRUTURAL, USINADO BOMBEADO, AUTO-ADENSÁVEL, COM FCK 25MPA, INCLUSIVE LANÇAMENTO E ACABAMENTO</t>
  </si>
  <si>
    <t>OBRA: CONSTRUÇÃO DE PASSEIO EM ESTRUTURA DE CONCRETO</t>
  </si>
  <si>
    <t>ESCORAMENTO DE FÔRMAS DE LAJE EM MADEIRA NÃO APARELHADA, PÉ-DIREITO SIMPLES, INCLUSO TRAVAMENTO, 4 UTILIZAÇÕES. AF_09/2020</t>
  </si>
  <si>
    <t>101570 - SINAPI</t>
  </si>
  <si>
    <t>2.5</t>
  </si>
  <si>
    <t>(8,69+ "ESCORAMENTO DAS VIGAS" ( 1,50x0,15x0,50x9)+(2,75x0,15x0,30x3)+(3,05x0,15x0,30x2)+(5,04x0,15x0,50x8))10%</t>
  </si>
  <si>
    <t>(6,00+6,00+57,50)x2,20</t>
  </si>
  <si>
    <t>(57,50x1,35)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</si>
</sst>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_(* \(#,##0.00\);_(* &quot;-&quot;??_);_(@_)"/>
    <numFmt numFmtId="165" formatCode="00\º\ &quot;MÊS&quot;"/>
    <numFmt numFmtId="166" formatCode="&quot;R$ &quot;#,##0.00_);[Red]\(&quot;R$ &quot;#,##0.00\)"/>
    <numFmt numFmtId="167" formatCode="_-* #,##0.00_-;[Red]\-* #,##0.00_-;_-* &quot;-&quot;??_-;_-@_-"/>
    <numFmt numFmtId="168" formatCode="_(* #,##0.0000_);_(* \(#,##0.0000\);_(* &quot;-&quot;??_);_(@_)"/>
    <numFmt numFmtId="171" formatCode="#,##0.0000"/>
  </numFmts>
  <fonts count="20" x14ac:knownFonts="1">
    <font>
      <sz val="10"/>
      <name val="Arial"/>
    </font>
    <font>
      <sz val="10"/>
      <name val="Arial"/>
      <family val="2"/>
    </font>
    <font>
      <sz val="8"/>
      <name val="Arial"/>
      <family val="2"/>
    </font>
    <font>
      <b/>
      <sz val="10"/>
      <name val="Arial"/>
      <family val="2"/>
    </font>
    <font>
      <sz val="8"/>
      <color indexed="8"/>
      <name val="Arial"/>
      <family val="2"/>
    </font>
    <font>
      <sz val="10"/>
      <color indexed="8"/>
      <name val="Arial"/>
      <family val="2"/>
    </font>
    <font>
      <b/>
      <sz val="8"/>
      <name val="Arial"/>
      <family val="2"/>
    </font>
    <font>
      <sz val="8"/>
      <color indexed="12"/>
      <name val="Arial"/>
      <family val="2"/>
    </font>
    <font>
      <b/>
      <sz val="12"/>
      <color indexed="8"/>
      <name val="Arial"/>
      <family val="2"/>
    </font>
    <font>
      <b/>
      <sz val="10"/>
      <color indexed="8"/>
      <name val="Arial"/>
      <family val="2"/>
    </font>
    <font>
      <b/>
      <sz val="8"/>
      <color indexed="8"/>
      <name val="Arial"/>
      <family val="2"/>
    </font>
    <font>
      <b/>
      <sz val="14"/>
      <color rgb="FF00B050"/>
      <name val="Arial"/>
      <family val="2"/>
    </font>
    <font>
      <sz val="10"/>
      <name val="Arial Narrow"/>
      <family val="2"/>
    </font>
    <font>
      <b/>
      <sz val="12"/>
      <name val="Arial Narrow"/>
      <family val="2"/>
    </font>
    <font>
      <sz val="12"/>
      <name val="Arial Narrow"/>
      <family val="2"/>
    </font>
    <font>
      <b/>
      <sz val="10"/>
      <name val="Arial Narrow"/>
      <family val="2"/>
    </font>
    <font>
      <sz val="9"/>
      <name val="Arial"/>
      <family val="2"/>
    </font>
    <font>
      <b/>
      <sz val="16"/>
      <color rgb="FF00B050"/>
      <name val="Arial"/>
      <family val="2"/>
    </font>
    <font>
      <b/>
      <sz val="9"/>
      <color theme="0"/>
      <name val="Arial"/>
      <family val="2"/>
    </font>
    <font>
      <b/>
      <sz val="9"/>
      <name val="Arial"/>
      <family val="2"/>
    </font>
  </fonts>
  <fills count="6">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3" tint="-0.499984740745262"/>
        <bgColor indexed="64"/>
      </patternFill>
    </fill>
    <fill>
      <patternFill patternType="solid">
        <fgColor theme="0" tint="-4.9989318521683403E-2"/>
        <bgColor indexed="64"/>
      </patternFill>
    </fill>
  </fills>
  <borders count="53">
    <border>
      <left/>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style="thin">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style="medium">
        <color indexed="64"/>
      </left>
      <right/>
      <top/>
      <bottom style="medium">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double">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hair">
        <color indexed="64"/>
      </right>
      <top/>
      <bottom style="hair">
        <color indexed="64"/>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style="double">
        <color theme="0" tint="-0.499984740745262"/>
      </right>
      <top style="thin">
        <color theme="0" tint="-0.499984740745262"/>
      </top>
      <bottom/>
      <diagonal/>
    </border>
  </borders>
  <cellStyleXfs count="7">
    <xf numFmtId="0" fontId="0" fillId="0" borderId="0"/>
    <xf numFmtId="9"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cellStyleXfs>
  <cellXfs count="247">
    <xf numFmtId="0" fontId="0" fillId="0" borderId="0" xfId="0"/>
    <xf numFmtId="0" fontId="5" fillId="0" borderId="0" xfId="0" applyFont="1"/>
    <xf numFmtId="49" fontId="4" fillId="0" borderId="6" xfId="0" applyNumberFormat="1" applyFont="1" applyBorder="1" applyAlignment="1">
      <alignment horizontal="center" vertical="center" wrapText="1"/>
    </xf>
    <xf numFmtId="0" fontId="4" fillId="0" borderId="6" xfId="0" applyFont="1" applyBorder="1" applyAlignment="1">
      <alignment horizontal="left" vertical="center" wrapText="1"/>
    </xf>
    <xf numFmtId="49" fontId="4" fillId="0" borderId="9" xfId="0" applyNumberFormat="1" applyFont="1" applyBorder="1" applyAlignment="1">
      <alignment horizontal="center" vertical="center" wrapText="1"/>
    </xf>
    <xf numFmtId="49" fontId="4" fillId="0" borderId="8" xfId="0" applyNumberFormat="1" applyFont="1" applyBorder="1" applyAlignment="1">
      <alignment horizontal="center" vertical="center" wrapText="1"/>
    </xf>
    <xf numFmtId="0" fontId="4" fillId="0" borderId="8" xfId="0" applyFont="1" applyBorder="1" applyAlignment="1">
      <alignment horizontal="left" vertical="center" wrapText="1"/>
    </xf>
    <xf numFmtId="4" fontId="7" fillId="0" borderId="6" xfId="0" applyNumberFormat="1" applyFont="1" applyBorder="1" applyAlignment="1">
      <alignment horizontal="center" vertical="center" wrapText="1"/>
    </xf>
    <xf numFmtId="4" fontId="7" fillId="0" borderId="7" xfId="0" applyNumberFormat="1" applyFont="1" applyBorder="1" applyAlignment="1">
      <alignment horizontal="center" vertical="center" wrapText="1"/>
    </xf>
    <xf numFmtId="0" fontId="9" fillId="0" borderId="3" xfId="0" applyFont="1" applyFill="1" applyBorder="1" applyAlignment="1">
      <alignment horizontal="center" vertical="center"/>
    </xf>
    <xf numFmtId="0" fontId="9" fillId="0" borderId="1" xfId="0" applyFont="1" applyFill="1" applyBorder="1" applyAlignment="1">
      <alignment horizontal="left" vertical="center"/>
    </xf>
    <xf numFmtId="0" fontId="9" fillId="0" borderId="4" xfId="0" applyFont="1" applyFill="1" applyBorder="1" applyAlignment="1">
      <alignment horizontal="center" vertical="center"/>
    </xf>
    <xf numFmtId="4" fontId="10" fillId="0" borderId="10" xfId="0" applyNumberFormat="1" applyFont="1" applyBorder="1" applyAlignment="1">
      <alignment horizontal="center" vertical="center" wrapText="1"/>
    </xf>
    <xf numFmtId="0" fontId="10" fillId="0" borderId="0" xfId="0" applyFont="1" applyBorder="1" applyAlignment="1">
      <alignment horizontal="center" vertical="center" wrapText="1"/>
    </xf>
    <xf numFmtId="4" fontId="10" fillId="0" borderId="0" xfId="0" applyNumberFormat="1" applyFont="1" applyBorder="1" applyAlignment="1">
      <alignment horizontal="center" vertical="center" wrapText="1"/>
    </xf>
    <xf numFmtId="0" fontId="5" fillId="0" borderId="0" xfId="0" applyFont="1" applyBorder="1" applyAlignment="1">
      <alignment vertical="center"/>
    </xf>
    <xf numFmtId="10" fontId="9" fillId="0" borderId="11" xfId="1" applyNumberFormat="1" applyFont="1" applyFill="1" applyBorder="1" applyAlignment="1">
      <alignment horizontal="center" vertical="center"/>
    </xf>
    <xf numFmtId="0" fontId="5" fillId="0" borderId="0" xfId="0" applyFont="1" applyBorder="1" applyAlignment="1">
      <alignment horizontal="center" vertical="center"/>
    </xf>
    <xf numFmtId="0" fontId="9" fillId="0" borderId="2" xfId="0" applyFont="1" applyFill="1" applyBorder="1" applyAlignment="1">
      <alignment horizontal="center" vertical="center"/>
    </xf>
    <xf numFmtId="0" fontId="5" fillId="0" borderId="0" xfId="0" applyFont="1" applyBorder="1" applyAlignment="1">
      <alignment horizontal="center" vertical="center"/>
    </xf>
    <xf numFmtId="0" fontId="4" fillId="0" borderId="5" xfId="0" applyFont="1" applyBorder="1" applyAlignment="1">
      <alignment horizontal="center" vertical="center" wrapText="1"/>
    </xf>
    <xf numFmtId="4" fontId="4" fillId="0" borderId="6" xfId="0" applyNumberFormat="1" applyFont="1" applyBorder="1" applyAlignment="1">
      <alignment horizontal="center" vertical="center" wrapText="1"/>
    </xf>
    <xf numFmtId="2" fontId="4" fillId="0" borderId="6" xfId="2" applyNumberFormat="1" applyFont="1" applyFill="1" applyBorder="1" applyAlignment="1">
      <alignment horizontal="center" vertical="center" wrapText="1"/>
    </xf>
    <xf numFmtId="164" fontId="4" fillId="0" borderId="6" xfId="2" applyFont="1" applyFill="1" applyBorder="1" applyAlignment="1">
      <alignment horizontal="center" vertical="center" wrapText="1"/>
    </xf>
    <xf numFmtId="2" fontId="4" fillId="0" borderId="8" xfId="2" applyNumberFormat="1" applyFont="1" applyFill="1" applyBorder="1" applyAlignment="1">
      <alignment horizontal="center" vertical="center" wrapText="1"/>
    </xf>
    <xf numFmtId="4" fontId="4" fillId="0" borderId="8" xfId="0" applyNumberFormat="1" applyFont="1" applyFill="1" applyBorder="1" applyAlignment="1">
      <alignment horizontal="center" vertical="center" wrapText="1"/>
    </xf>
    <xf numFmtId="4" fontId="4" fillId="0" borderId="8" xfId="0" applyNumberFormat="1" applyFont="1" applyBorder="1" applyAlignment="1">
      <alignment horizontal="center" vertical="center" wrapText="1"/>
    </xf>
    <xf numFmtId="0" fontId="4" fillId="0" borderId="0" xfId="0" applyFont="1" applyBorder="1" applyAlignment="1">
      <alignment vertical="center"/>
    </xf>
    <xf numFmtId="0" fontId="4" fillId="0" borderId="0" xfId="0" applyFont="1" applyBorder="1" applyAlignment="1">
      <alignment horizontal="center" vertical="center"/>
    </xf>
    <xf numFmtId="0" fontId="4" fillId="0" borderId="0" xfId="0" applyFont="1" applyAlignment="1">
      <alignment vertical="center"/>
    </xf>
    <xf numFmtId="4" fontId="4" fillId="0" borderId="0" xfId="0" applyNumberFormat="1" applyFont="1" applyAlignment="1">
      <alignment vertical="center"/>
    </xf>
    <xf numFmtId="4" fontId="4" fillId="0" borderId="36" xfId="0" applyNumberFormat="1" applyFont="1" applyBorder="1" applyAlignment="1">
      <alignment horizontal="center" vertical="center" wrapText="1"/>
    </xf>
    <xf numFmtId="4" fontId="7" fillId="0" borderId="36" xfId="0" applyNumberFormat="1" applyFont="1" applyBorder="1" applyAlignment="1">
      <alignment horizontal="center" vertical="center" wrapText="1"/>
    </xf>
    <xf numFmtId="4" fontId="7" fillId="0" borderId="37" xfId="0" applyNumberFormat="1" applyFont="1" applyBorder="1" applyAlignment="1">
      <alignment horizontal="center" vertical="center" wrapText="1"/>
    </xf>
    <xf numFmtId="0" fontId="8" fillId="0" borderId="0" xfId="0" applyFont="1" applyFill="1" applyBorder="1" applyAlignment="1"/>
    <xf numFmtId="0" fontId="12" fillId="0" borderId="0" xfId="3" applyFont="1" applyAlignment="1">
      <alignment vertical="center"/>
    </xf>
    <xf numFmtId="0" fontId="12" fillId="0" borderId="0" xfId="3" applyFont="1"/>
    <xf numFmtId="0" fontId="15" fillId="0" borderId="0" xfId="3" applyFont="1" applyAlignment="1">
      <alignment vertical="center"/>
    </xf>
    <xf numFmtId="0" fontId="15" fillId="0" borderId="0" xfId="3" applyFont="1"/>
    <xf numFmtId="0" fontId="12" fillId="0" borderId="0" xfId="3" applyFont="1" applyBorder="1" applyAlignment="1">
      <alignment vertical="center"/>
    </xf>
    <xf numFmtId="0" fontId="12" fillId="0" borderId="0" xfId="3" applyFont="1" applyBorder="1"/>
    <xf numFmtId="43" fontId="12" fillId="0" borderId="0" xfId="3" applyNumberFormat="1" applyFont="1" applyBorder="1"/>
    <xf numFmtId="0" fontId="14" fillId="0" borderId="0" xfId="4" applyFont="1"/>
    <xf numFmtId="0" fontId="14" fillId="3" borderId="0" xfId="3" applyFont="1" applyFill="1" applyAlignment="1">
      <alignment vertical="center"/>
    </xf>
    <xf numFmtId="0" fontId="12" fillId="3" borderId="0" xfId="3" applyFont="1" applyFill="1" applyAlignment="1">
      <alignment horizontal="center" vertical="center"/>
    </xf>
    <xf numFmtId="0" fontId="14" fillId="0" borderId="0" xfId="4" applyFont="1" applyBorder="1"/>
    <xf numFmtId="0" fontId="12" fillId="3" borderId="0" xfId="3" applyFont="1" applyFill="1" applyAlignment="1">
      <alignment vertical="center"/>
    </xf>
    <xf numFmtId="0" fontId="12" fillId="3" borderId="0" xfId="3" applyFont="1" applyFill="1" applyBorder="1" applyAlignment="1">
      <alignment vertical="center"/>
    </xf>
    <xf numFmtId="0" fontId="15" fillId="3" borderId="16" xfId="3" applyFont="1" applyFill="1" applyBorder="1" applyAlignment="1">
      <alignment horizontal="center" vertical="center"/>
    </xf>
    <xf numFmtId="0" fontId="15" fillId="3" borderId="14" xfId="3" applyFont="1" applyFill="1" applyBorder="1" applyAlignment="1">
      <alignment horizontal="center" vertical="center"/>
    </xf>
    <xf numFmtId="0" fontId="15" fillId="3" borderId="19" xfId="3" applyFont="1" applyFill="1" applyBorder="1" applyAlignment="1">
      <alignment horizontal="center" vertical="center"/>
    </xf>
    <xf numFmtId="10" fontId="15" fillId="3" borderId="25" xfId="3" applyNumberFormat="1" applyFont="1" applyFill="1" applyBorder="1" applyAlignment="1">
      <alignment horizontal="center" vertical="center"/>
    </xf>
    <xf numFmtId="0" fontId="12" fillId="0" borderId="0" xfId="3" applyFont="1" applyFill="1" applyBorder="1" applyAlignment="1">
      <alignment vertical="center"/>
    </xf>
    <xf numFmtId="10" fontId="12" fillId="0" borderId="0" xfId="3" applyNumberFormat="1" applyFont="1"/>
    <xf numFmtId="43" fontId="12" fillId="0" borderId="0" xfId="3" applyNumberFormat="1" applyFont="1"/>
    <xf numFmtId="0" fontId="19" fillId="5" borderId="39" xfId="3" applyFont="1" applyFill="1" applyBorder="1" applyAlignment="1">
      <alignment horizontal="center" vertical="center"/>
    </xf>
    <xf numFmtId="0" fontId="16" fillId="3" borderId="0" xfId="3" applyFont="1" applyFill="1" applyBorder="1" applyAlignment="1">
      <alignment horizontal="center" vertical="center"/>
    </xf>
    <xf numFmtId="0" fontId="16" fillId="3" borderId="0" xfId="3" applyFont="1" applyFill="1" applyBorder="1" applyAlignment="1">
      <alignment vertical="center"/>
    </xf>
    <xf numFmtId="164" fontId="16" fillId="3" borderId="0" xfId="6" applyFont="1" applyFill="1" applyBorder="1" applyAlignment="1">
      <alignment vertical="center"/>
    </xf>
    <xf numFmtId="9" fontId="19" fillId="3" borderId="0" xfId="5" applyFont="1" applyFill="1" applyBorder="1" applyAlignment="1">
      <alignment horizontal="center" vertical="center"/>
    </xf>
    <xf numFmtId="9" fontId="16" fillId="3" borderId="0" xfId="3" applyNumberFormat="1" applyFont="1" applyFill="1" applyBorder="1" applyAlignment="1">
      <alignment vertical="center"/>
    </xf>
    <xf numFmtId="10" fontId="16" fillId="3" borderId="41" xfId="5" applyNumberFormat="1" applyFont="1" applyFill="1" applyBorder="1" applyAlignment="1">
      <alignment vertical="center"/>
    </xf>
    <xf numFmtId="10" fontId="16" fillId="3" borderId="40" xfId="6" applyNumberFormat="1" applyFont="1" applyFill="1" applyBorder="1" applyAlignment="1">
      <alignment vertical="center"/>
    </xf>
    <xf numFmtId="164" fontId="16" fillId="3" borderId="40" xfId="6" applyFont="1" applyFill="1" applyBorder="1" applyAlignment="1">
      <alignment vertical="center"/>
    </xf>
    <xf numFmtId="0" fontId="16" fillId="0" borderId="0" xfId="4" applyFont="1"/>
    <xf numFmtId="0" fontId="16" fillId="3" borderId="0" xfId="3" applyFont="1" applyFill="1" applyAlignment="1">
      <alignment vertical="center"/>
    </xf>
    <xf numFmtId="0" fontId="16" fillId="0" borderId="0" xfId="3" applyFont="1"/>
    <xf numFmtId="0" fontId="16" fillId="0" borderId="0" xfId="4" applyFont="1" applyAlignment="1"/>
    <xf numFmtId="0" fontId="16" fillId="0" borderId="0" xfId="3" applyFont="1" applyAlignment="1">
      <alignment vertical="center"/>
    </xf>
    <xf numFmtId="0" fontId="16" fillId="3" borderId="0" xfId="3" applyFont="1" applyFill="1" applyAlignment="1">
      <alignment horizontal="center" vertical="center"/>
    </xf>
    <xf numFmtId="0" fontId="16" fillId="0" borderId="0" xfId="4" applyFont="1" applyAlignment="1">
      <alignment horizontal="center"/>
    </xf>
    <xf numFmtId="0" fontId="19" fillId="3" borderId="0" xfId="3" applyFont="1" applyFill="1" applyBorder="1" applyAlignment="1">
      <alignment horizontal="center" vertical="center"/>
    </xf>
    <xf numFmtId="164" fontId="19" fillId="3" borderId="0" xfId="6" applyFont="1" applyFill="1" applyBorder="1" applyAlignment="1">
      <alignment vertical="center"/>
    </xf>
    <xf numFmtId="10" fontId="16" fillId="3" borderId="0" xfId="5" applyNumberFormat="1" applyFont="1" applyFill="1" applyBorder="1" applyAlignment="1">
      <alignment vertical="center"/>
    </xf>
    <xf numFmtId="10" fontId="16" fillId="3" borderId="0" xfId="6" applyNumberFormat="1" applyFont="1" applyFill="1" applyBorder="1" applyAlignment="1">
      <alignment vertical="center"/>
    </xf>
    <xf numFmtId="0" fontId="4" fillId="0" borderId="48" xfId="0" applyFont="1" applyBorder="1" applyAlignment="1">
      <alignment horizontal="center" vertical="center" wrapText="1"/>
    </xf>
    <xf numFmtId="49" fontId="4" fillId="0" borderId="36" xfId="0" applyNumberFormat="1" applyFont="1" applyBorder="1" applyAlignment="1">
      <alignment horizontal="center" vertical="center" wrapText="1"/>
    </xf>
    <xf numFmtId="0" fontId="4" fillId="0" borderId="36" xfId="0" applyFont="1" applyBorder="1" applyAlignment="1">
      <alignment horizontal="left" vertical="center" wrapText="1"/>
    </xf>
    <xf numFmtId="2" fontId="4" fillId="0" borderId="36" xfId="2" applyNumberFormat="1" applyFont="1" applyFill="1" applyBorder="1" applyAlignment="1">
      <alignment horizontal="center" vertical="center" wrapText="1"/>
    </xf>
    <xf numFmtId="0" fontId="4" fillId="0" borderId="0" xfId="0" applyFont="1" applyBorder="1" applyAlignment="1">
      <alignment horizontal="center" vertical="center" wrapText="1"/>
    </xf>
    <xf numFmtId="49" fontId="4" fillId="0" borderId="0" xfId="0" applyNumberFormat="1" applyFont="1" applyBorder="1" applyAlignment="1">
      <alignment wrapText="1"/>
    </xf>
    <xf numFmtId="0" fontId="2"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2" fillId="0" borderId="0" xfId="0" applyFont="1" applyBorder="1" applyAlignment="1">
      <alignment horizontal="center" wrapText="1"/>
    </xf>
    <xf numFmtId="49" fontId="4" fillId="0" borderId="0" xfId="0" applyNumberFormat="1" applyFont="1" applyBorder="1" applyAlignment="1">
      <alignment horizontal="center" vertical="center" wrapText="1"/>
    </xf>
    <xf numFmtId="0" fontId="4" fillId="0" borderId="0" xfId="0" applyFont="1" applyBorder="1" applyAlignment="1">
      <alignment horizontal="left" vertical="center" wrapText="1"/>
    </xf>
    <xf numFmtId="2" fontId="4" fillId="0" borderId="0" xfId="2" applyNumberFormat="1" applyFont="1" applyFill="1" applyBorder="1" applyAlignment="1">
      <alignment horizontal="center" vertical="center" wrapText="1"/>
    </xf>
    <xf numFmtId="4" fontId="4" fillId="0" borderId="0" xfId="0" applyNumberFormat="1" applyFont="1" applyBorder="1" applyAlignment="1">
      <alignment horizontal="center" vertical="center" wrapText="1"/>
    </xf>
    <xf numFmtId="4" fontId="7" fillId="0" borderId="0" xfId="0" applyNumberFormat="1" applyFont="1" applyBorder="1" applyAlignment="1">
      <alignment horizontal="center" vertical="center" wrapText="1"/>
    </xf>
    <xf numFmtId="0" fontId="19" fillId="3" borderId="18" xfId="3" applyNumberFormat="1" applyFont="1" applyFill="1" applyBorder="1" applyAlignment="1">
      <alignment horizontal="center" vertical="center"/>
    </xf>
    <xf numFmtId="164" fontId="16" fillId="3" borderId="18" xfId="6" applyFont="1" applyFill="1" applyBorder="1" applyAlignment="1">
      <alignment vertical="center" wrapText="1"/>
    </xf>
    <xf numFmtId="10" fontId="19" fillId="3" borderId="18" xfId="5" applyNumberFormat="1" applyFont="1" applyFill="1" applyBorder="1" applyAlignment="1">
      <alignment horizontal="center" vertical="center" wrapText="1"/>
    </xf>
    <xf numFmtId="10" fontId="19" fillId="3" borderId="18" xfId="5" applyNumberFormat="1" applyFont="1" applyFill="1" applyBorder="1" applyAlignment="1">
      <alignment vertical="center" wrapText="1"/>
    </xf>
    <xf numFmtId="10" fontId="19" fillId="3" borderId="18" xfId="3" applyNumberFormat="1" applyFont="1" applyFill="1" applyBorder="1" applyAlignment="1">
      <alignment vertical="center" wrapText="1"/>
    </xf>
    <xf numFmtId="0" fontId="19" fillId="5" borderId="51" xfId="3" applyFont="1" applyFill="1" applyBorder="1" applyAlignment="1">
      <alignment vertical="center" wrapText="1"/>
    </xf>
    <xf numFmtId="166" fontId="19" fillId="5" borderId="49" xfId="3" applyNumberFormat="1" applyFont="1" applyFill="1" applyBorder="1" applyAlignment="1">
      <alignment horizontal="center" vertical="center"/>
    </xf>
    <xf numFmtId="0" fontId="19" fillId="5" borderId="52" xfId="3" applyFont="1" applyFill="1" applyBorder="1" applyAlignment="1">
      <alignment horizontal="center" vertical="center"/>
    </xf>
    <xf numFmtId="166" fontId="19" fillId="5" borderId="50" xfId="3" applyNumberFormat="1" applyFont="1" applyFill="1" applyBorder="1" applyAlignment="1">
      <alignment horizontal="center" vertical="center"/>
    </xf>
    <xf numFmtId="0" fontId="19" fillId="5" borderId="49" xfId="3" applyFont="1" applyFill="1" applyBorder="1" applyAlignment="1">
      <alignment horizontal="center" vertical="center"/>
    </xf>
    <xf numFmtId="167" fontId="19" fillId="3" borderId="18" xfId="3" applyNumberFormat="1" applyFont="1" applyFill="1" applyBorder="1" applyAlignment="1">
      <alignment vertical="center" wrapText="1"/>
    </xf>
    <xf numFmtId="0" fontId="9" fillId="0" borderId="24" xfId="0" applyFont="1" applyFill="1" applyBorder="1" applyAlignment="1">
      <alignment horizontal="left" vertical="center"/>
    </xf>
    <xf numFmtId="0" fontId="9" fillId="0" borderId="2" xfId="0" applyFont="1" applyFill="1" applyBorder="1" applyAlignment="1">
      <alignment horizontal="left" vertical="center"/>
    </xf>
    <xf numFmtId="0" fontId="15" fillId="0" borderId="19" xfId="4" applyFont="1" applyBorder="1" applyAlignment="1">
      <alignment horizontal="left" vertical="center"/>
    </xf>
    <xf numFmtId="0" fontId="15" fillId="0" borderId="2" xfId="4" applyFont="1" applyBorder="1" applyAlignment="1">
      <alignment horizontal="left" vertical="center"/>
    </xf>
    <xf numFmtId="0" fontId="3" fillId="0" borderId="18" xfId="0" applyFont="1" applyFill="1" applyBorder="1" applyAlignment="1">
      <alignment horizontal="center" vertical="center"/>
    </xf>
    <xf numFmtId="0" fontId="3" fillId="0" borderId="24" xfId="0" applyFont="1" applyFill="1" applyBorder="1" applyAlignment="1">
      <alignment horizontal="left" vertical="center"/>
    </xf>
    <xf numFmtId="0" fontId="3" fillId="0" borderId="2" xfId="0" applyFont="1" applyFill="1" applyBorder="1" applyAlignment="1">
      <alignment horizontal="left" vertical="center"/>
    </xf>
    <xf numFmtId="0" fontId="3" fillId="0" borderId="2" xfId="0" applyFont="1" applyFill="1" applyBorder="1" applyAlignment="1">
      <alignment horizontal="center" vertical="center"/>
    </xf>
    <xf numFmtId="0" fontId="3" fillId="0" borderId="1" xfId="0" applyFont="1" applyFill="1" applyBorder="1" applyAlignment="1">
      <alignment horizontal="left" vertical="center"/>
    </xf>
    <xf numFmtId="0" fontId="3" fillId="0" borderId="4" xfId="0" applyFont="1" applyFill="1" applyBorder="1" applyAlignment="1">
      <alignment horizontal="center" vertical="center"/>
    </xf>
    <xf numFmtId="0" fontId="6" fillId="2" borderId="18" xfId="0" applyFont="1" applyFill="1" applyBorder="1" applyAlignment="1">
      <alignment horizontal="center" vertical="center"/>
    </xf>
    <xf numFmtId="0" fontId="3" fillId="0" borderId="18" xfId="0" applyFont="1" applyFill="1" applyBorder="1" applyAlignment="1">
      <alignment horizontal="center" vertical="center" wrapText="1"/>
    </xf>
    <xf numFmtId="168" fontId="3" fillId="0" borderId="11" xfId="2" applyNumberFormat="1" applyFont="1" applyFill="1" applyBorder="1" applyAlignment="1">
      <alignment horizontal="center" vertical="center"/>
    </xf>
    <xf numFmtId="0" fontId="3" fillId="2" borderId="18" xfId="0" applyFont="1" applyFill="1" applyBorder="1" applyAlignment="1">
      <alignment horizontal="center" vertical="center"/>
    </xf>
    <xf numFmtId="0" fontId="3" fillId="2" borderId="18" xfId="0" applyFont="1" applyFill="1" applyBorder="1" applyAlignment="1">
      <alignment vertical="center"/>
    </xf>
    <xf numFmtId="49" fontId="2" fillId="0" borderId="0" xfId="0" applyNumberFormat="1" applyFont="1" applyBorder="1" applyAlignment="1">
      <alignment wrapText="1"/>
    </xf>
    <xf numFmtId="0" fontId="4" fillId="0" borderId="0" xfId="0" applyFont="1" applyAlignment="1"/>
    <xf numFmtId="0" fontId="1" fillId="0" borderId="18" xfId="0" applyFont="1" applyBorder="1" applyAlignment="1">
      <alignment horizontal="center" vertical="center" wrapText="1"/>
    </xf>
    <xf numFmtId="0" fontId="6" fillId="2" borderId="18" xfId="0" applyFont="1" applyFill="1" applyBorder="1" applyAlignment="1">
      <alignment horizontal="center" vertical="center"/>
    </xf>
    <xf numFmtId="49" fontId="1" fillId="0" borderId="18" xfId="0" applyNumberFormat="1" applyFont="1" applyBorder="1" applyAlignment="1">
      <alignment horizontal="center" vertical="center" wrapText="1"/>
    </xf>
    <xf numFmtId="0" fontId="1" fillId="0" borderId="18" xfId="0" applyFont="1" applyBorder="1" applyAlignment="1">
      <alignment horizontal="left" vertical="center" wrapText="1"/>
    </xf>
    <xf numFmtId="0" fontId="1" fillId="0" borderId="18" xfId="0" applyFont="1" applyBorder="1" applyAlignment="1">
      <alignment wrapText="1"/>
    </xf>
    <xf numFmtId="0" fontId="1" fillId="3" borderId="18" xfId="0" applyFont="1" applyFill="1" applyBorder="1" applyAlignment="1">
      <alignment horizontal="center" vertical="center"/>
    </xf>
    <xf numFmtId="1" fontId="1" fillId="0" borderId="18" xfId="0" applyNumberFormat="1" applyFont="1" applyBorder="1" applyAlignment="1">
      <alignment horizontal="center" vertical="center" wrapText="1" shrinkToFit="1"/>
    </xf>
    <xf numFmtId="0" fontId="1" fillId="0" borderId="0" xfId="0" applyFont="1" applyAlignment="1">
      <alignment horizontal="left" vertical="center" wrapText="1"/>
    </xf>
    <xf numFmtId="0" fontId="0" fillId="0" borderId="18" xfId="0" applyBorder="1" applyAlignment="1">
      <alignment horizontal="left" vertical="center" wrapText="1"/>
    </xf>
    <xf numFmtId="0" fontId="0" fillId="0" borderId="18" xfId="0" applyBorder="1" applyAlignment="1">
      <alignment vertical="center" wrapText="1"/>
    </xf>
    <xf numFmtId="0" fontId="3" fillId="0" borderId="24" xfId="0" applyFont="1" applyFill="1" applyBorder="1" applyAlignment="1">
      <alignment vertical="center"/>
    </xf>
    <xf numFmtId="0" fontId="3" fillId="0" borderId="2" xfId="0" applyFont="1" applyFill="1" applyBorder="1" applyAlignment="1">
      <alignment vertical="center"/>
    </xf>
    <xf numFmtId="0" fontId="3" fillId="0" borderId="25" xfId="0" applyFont="1" applyFill="1" applyBorder="1" applyAlignment="1">
      <alignment vertical="center"/>
    </xf>
    <xf numFmtId="0" fontId="15" fillId="0" borderId="19" xfId="4" applyFont="1" applyBorder="1" applyAlignment="1">
      <alignment vertical="center"/>
    </xf>
    <xf numFmtId="0" fontId="15" fillId="0" borderId="2" xfId="4" applyFont="1" applyBorder="1" applyAlignment="1">
      <alignment vertical="center"/>
    </xf>
    <xf numFmtId="0" fontId="15" fillId="0" borderId="25" xfId="4" applyFont="1" applyBorder="1" applyAlignment="1">
      <alignment vertical="center"/>
    </xf>
    <xf numFmtId="0" fontId="15" fillId="3" borderId="2" xfId="3" applyFont="1" applyFill="1" applyBorder="1" applyAlignment="1">
      <alignment vertical="center"/>
    </xf>
    <xf numFmtId="0" fontId="15" fillId="3" borderId="25" xfId="3" applyFont="1" applyFill="1" applyBorder="1" applyAlignment="1">
      <alignment vertical="center"/>
    </xf>
    <xf numFmtId="0" fontId="3" fillId="0" borderId="18" xfId="0" applyFont="1" applyFill="1" applyBorder="1" applyAlignment="1">
      <alignment vertical="center"/>
    </xf>
    <xf numFmtId="0" fontId="3" fillId="0" borderId="19" xfId="0" applyFont="1" applyFill="1" applyBorder="1" applyAlignment="1">
      <alignment vertical="center"/>
    </xf>
    <xf numFmtId="0" fontId="3" fillId="0" borderId="20" xfId="0" applyFont="1" applyFill="1" applyBorder="1" applyAlignment="1">
      <alignment vertical="center"/>
    </xf>
    <xf numFmtId="0" fontId="0" fillId="0" borderId="18" xfId="0" applyBorder="1" applyAlignment="1">
      <alignment wrapText="1"/>
    </xf>
    <xf numFmtId="0" fontId="0" fillId="0" borderId="18" xfId="0" applyBorder="1" applyAlignment="1">
      <alignment horizontal="left" vertical="center" wrapText="1"/>
    </xf>
    <xf numFmtId="0" fontId="3" fillId="0" borderId="35" xfId="0" applyFont="1" applyFill="1" applyBorder="1" applyAlignment="1">
      <alignment horizontal="left" vertical="center" wrapText="1"/>
    </xf>
    <xf numFmtId="0" fontId="3" fillId="0" borderId="32"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10" fillId="0" borderId="12" xfId="0" applyFont="1" applyBorder="1" applyAlignment="1">
      <alignment horizontal="right" vertical="center" wrapText="1"/>
    </xf>
    <xf numFmtId="0" fontId="10" fillId="0" borderId="3" xfId="0" applyFont="1" applyBorder="1" applyAlignment="1">
      <alignment horizontal="right" vertical="center" wrapText="1"/>
    </xf>
    <xf numFmtId="0" fontId="10" fillId="0" borderId="13" xfId="0" applyFont="1" applyBorder="1" applyAlignment="1">
      <alignment horizontal="right" vertical="center" wrapText="1"/>
    </xf>
    <xf numFmtId="0" fontId="3" fillId="0" borderId="14" xfId="0" applyFont="1" applyFill="1" applyBorder="1" applyAlignment="1">
      <alignment horizontal="left" vertical="center"/>
    </xf>
    <xf numFmtId="0" fontId="3" fillId="0" borderId="15" xfId="0" applyFont="1" applyFill="1" applyBorder="1" applyAlignment="1">
      <alignment horizontal="left"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5" fillId="0" borderId="0" xfId="0" applyFont="1" applyBorder="1" applyAlignment="1">
      <alignment horizontal="center" vertical="center"/>
    </xf>
    <xf numFmtId="0" fontId="4" fillId="0" borderId="33" xfId="0" applyFont="1" applyBorder="1" applyAlignment="1">
      <alignment horizontal="center" vertical="center"/>
    </xf>
    <xf numFmtId="0" fontId="4" fillId="0" borderId="0" xfId="0" applyFont="1" applyBorder="1" applyAlignment="1">
      <alignment horizontal="center" vertical="center"/>
    </xf>
    <xf numFmtId="0" fontId="5" fillId="0" borderId="34" xfId="0" applyFont="1" applyBorder="1" applyAlignment="1">
      <alignment horizontal="center" vertical="center"/>
    </xf>
    <xf numFmtId="0" fontId="19" fillId="2" borderId="18" xfId="0" applyFont="1" applyFill="1" applyBorder="1" applyAlignment="1">
      <alignment horizontal="left" vertical="center"/>
    </xf>
    <xf numFmtId="4" fontId="2" fillId="0" borderId="0" xfId="0" applyNumberFormat="1" applyFont="1" applyBorder="1" applyAlignment="1">
      <alignment horizontal="center" wrapText="1"/>
    </xf>
    <xf numFmtId="4" fontId="2" fillId="0" borderId="0" xfId="0" applyNumberFormat="1" applyFont="1" applyBorder="1" applyAlignment="1">
      <alignment horizontal="center" vertical="center" wrapText="1"/>
    </xf>
    <xf numFmtId="4" fontId="2" fillId="0" borderId="0" xfId="0" applyNumberFormat="1" applyFont="1" applyBorder="1" applyAlignment="1">
      <alignment horizontal="left" wrapText="1"/>
    </xf>
    <xf numFmtId="0" fontId="17" fillId="0" borderId="32" xfId="0" applyFont="1" applyBorder="1" applyAlignment="1">
      <alignment horizontal="center" vertical="center" wrapText="1"/>
    </xf>
    <xf numFmtId="0" fontId="3" fillId="0" borderId="21" xfId="0" applyFont="1" applyFill="1" applyBorder="1" applyAlignment="1">
      <alignment horizontal="left" vertical="center"/>
    </xf>
    <xf numFmtId="0" fontId="3" fillId="0" borderId="22" xfId="0" applyFont="1" applyFill="1" applyBorder="1" applyAlignment="1">
      <alignment horizontal="left" vertical="center"/>
    </xf>
    <xf numFmtId="0" fontId="3" fillId="0" borderId="23" xfId="0" applyFont="1" applyFill="1" applyBorder="1" applyAlignment="1">
      <alignment horizontal="left" vertical="center"/>
    </xf>
    <xf numFmtId="0" fontId="3" fillId="0" borderId="19"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26" xfId="0" applyFont="1" applyFill="1" applyBorder="1" applyAlignment="1">
      <alignment horizontal="center" vertical="center"/>
    </xf>
    <xf numFmtId="0" fontId="9" fillId="0" borderId="27" xfId="0" applyFont="1" applyFill="1" applyBorder="1" applyAlignment="1">
      <alignment horizontal="center" vertical="center"/>
    </xf>
    <xf numFmtId="0" fontId="9" fillId="0" borderId="28" xfId="0" applyFont="1" applyFill="1" applyBorder="1" applyAlignment="1">
      <alignment horizontal="center" vertical="center"/>
    </xf>
    <xf numFmtId="0" fontId="3" fillId="0" borderId="29" xfId="0" applyFont="1" applyFill="1" applyBorder="1" applyAlignment="1">
      <alignment horizontal="left" vertical="center"/>
    </xf>
    <xf numFmtId="0" fontId="3" fillId="0" borderId="30" xfId="0" applyFont="1" applyFill="1" applyBorder="1" applyAlignment="1">
      <alignment horizontal="left" vertical="center"/>
    </xf>
    <xf numFmtId="0" fontId="3" fillId="0" borderId="31" xfId="0" applyFont="1" applyFill="1" applyBorder="1" applyAlignment="1">
      <alignment horizontal="left" vertical="center"/>
    </xf>
    <xf numFmtId="0" fontId="3" fillId="0" borderId="19" xfId="0" applyFont="1" applyFill="1" applyBorder="1" applyAlignment="1">
      <alignment horizontal="center" vertical="center" wrapText="1"/>
    </xf>
    <xf numFmtId="0" fontId="1" fillId="0" borderId="25" xfId="0" applyFont="1" applyBorder="1" applyAlignment="1">
      <alignment horizontal="center" wrapText="1"/>
    </xf>
    <xf numFmtId="4" fontId="6" fillId="0" borderId="18" xfId="0" applyNumberFormat="1" applyFont="1" applyBorder="1" applyAlignment="1">
      <alignment horizontal="center" vertical="center" wrapText="1"/>
    </xf>
    <xf numFmtId="0" fontId="5" fillId="0" borderId="0" xfId="0" applyFont="1" applyAlignment="1">
      <alignment horizontal="center"/>
    </xf>
    <xf numFmtId="0" fontId="5" fillId="0" borderId="32" xfId="0" applyFont="1" applyFill="1" applyBorder="1" applyAlignment="1">
      <alignment horizontal="center"/>
    </xf>
    <xf numFmtId="0" fontId="11" fillId="0" borderId="0" xfId="0" applyFont="1" applyAlignment="1">
      <alignment horizontal="center" vertical="center" wrapText="1"/>
    </xf>
    <xf numFmtId="0" fontId="9" fillId="0" borderId="18" xfId="0" applyFont="1" applyFill="1" applyBorder="1" applyAlignment="1">
      <alignment horizontal="left" vertical="center"/>
    </xf>
    <xf numFmtId="0" fontId="9" fillId="0" borderId="19" xfId="0" applyFont="1" applyFill="1" applyBorder="1" applyAlignment="1">
      <alignment horizontal="left" vertical="center"/>
    </xf>
    <xf numFmtId="0" fontId="9" fillId="0" borderId="20" xfId="0" applyFont="1" applyFill="1" applyBorder="1" applyAlignment="1">
      <alignment horizontal="left" vertical="center"/>
    </xf>
    <xf numFmtId="0" fontId="9" fillId="0" borderId="18" xfId="0" applyFont="1" applyFill="1" applyBorder="1" applyAlignment="1">
      <alignment horizontal="left" vertical="center" wrapText="1"/>
    </xf>
    <xf numFmtId="0" fontId="0" fillId="0" borderId="18" xfId="0" applyBorder="1" applyAlignment="1">
      <alignment horizontal="left" vertical="center" wrapText="1"/>
    </xf>
    <xf numFmtId="0" fontId="9" fillId="0" borderId="21" xfId="0" applyFont="1" applyFill="1" applyBorder="1" applyAlignment="1">
      <alignment horizontal="left" vertical="center"/>
    </xf>
    <xf numFmtId="0" fontId="9" fillId="0" borderId="22" xfId="0" applyFont="1" applyFill="1" applyBorder="1" applyAlignment="1">
      <alignment horizontal="left" vertical="center"/>
    </xf>
    <xf numFmtId="0" fontId="9" fillId="0" borderId="23" xfId="0" applyFont="1" applyFill="1" applyBorder="1" applyAlignment="1">
      <alignment horizontal="left" vertical="center"/>
    </xf>
    <xf numFmtId="0" fontId="9" fillId="0" borderId="29" xfId="0" applyFont="1" applyFill="1" applyBorder="1" applyAlignment="1">
      <alignment horizontal="left" vertical="center"/>
    </xf>
    <xf numFmtId="0" fontId="9" fillId="0" borderId="30" xfId="0" applyFont="1" applyFill="1" applyBorder="1" applyAlignment="1">
      <alignment horizontal="left" vertical="center"/>
    </xf>
    <xf numFmtId="0" fontId="9" fillId="0" borderId="31" xfId="0" applyFont="1" applyFill="1" applyBorder="1" applyAlignment="1">
      <alignment horizontal="left" vertical="center"/>
    </xf>
    <xf numFmtId="0" fontId="9" fillId="0" borderId="24" xfId="0" applyFont="1" applyFill="1" applyBorder="1" applyAlignment="1">
      <alignment horizontal="left" vertical="center"/>
    </xf>
    <xf numFmtId="0" fontId="9" fillId="0" borderId="2" xfId="0" applyFont="1" applyFill="1" applyBorder="1" applyAlignment="1">
      <alignment horizontal="left" vertical="center"/>
    </xf>
    <xf numFmtId="0" fontId="9" fillId="0" borderId="25" xfId="0" applyFont="1" applyFill="1" applyBorder="1" applyAlignment="1">
      <alignment horizontal="left" vertical="center"/>
    </xf>
    <xf numFmtId="0" fontId="9" fillId="0" borderId="19"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6" xfId="0" applyFont="1" applyFill="1" applyBorder="1" applyAlignment="1">
      <alignment horizontal="center" vertical="center"/>
    </xf>
    <xf numFmtId="0" fontId="9" fillId="0" borderId="17" xfId="0" applyFont="1" applyFill="1" applyBorder="1" applyAlignment="1">
      <alignment horizontal="center" vertical="center"/>
    </xf>
    <xf numFmtId="0" fontId="9" fillId="0" borderId="14" xfId="0" applyFont="1" applyFill="1" applyBorder="1" applyAlignment="1">
      <alignment horizontal="left" vertical="center"/>
    </xf>
    <xf numFmtId="0" fontId="9" fillId="0" borderId="15" xfId="0" applyFont="1" applyFill="1" applyBorder="1" applyAlignment="1">
      <alignment horizontal="left" vertical="center"/>
    </xf>
    <xf numFmtId="0" fontId="9" fillId="0" borderId="35" xfId="0" applyFont="1" applyFill="1" applyBorder="1" applyAlignment="1">
      <alignment horizontal="left" vertical="center" wrapText="1"/>
    </xf>
    <xf numFmtId="0" fontId="9" fillId="0" borderId="32" xfId="0" applyFont="1" applyFill="1" applyBorder="1" applyAlignment="1">
      <alignment horizontal="left" vertical="center" wrapText="1"/>
    </xf>
    <xf numFmtId="0" fontId="9" fillId="0" borderId="15" xfId="0" applyFont="1" applyFill="1" applyBorder="1" applyAlignment="1">
      <alignment horizontal="left" vertical="center" wrapText="1"/>
    </xf>
    <xf numFmtId="2" fontId="4" fillId="0" borderId="0" xfId="2" applyNumberFormat="1" applyFont="1" applyFill="1" applyBorder="1" applyAlignment="1">
      <alignment horizontal="left" wrapText="1"/>
    </xf>
    <xf numFmtId="4" fontId="6" fillId="0" borderId="19" xfId="0" applyNumberFormat="1" applyFont="1" applyBorder="1" applyAlignment="1">
      <alignment horizontal="center" vertical="center" wrapText="1"/>
    </xf>
    <xf numFmtId="4" fontId="6" fillId="0" borderId="2" xfId="0" applyNumberFormat="1" applyFont="1" applyBorder="1" applyAlignment="1">
      <alignment horizontal="center" vertical="center" wrapText="1"/>
    </xf>
    <xf numFmtId="4" fontId="6" fillId="0" borderId="25" xfId="0" applyNumberFormat="1" applyFont="1" applyBorder="1" applyAlignment="1">
      <alignment horizontal="center" vertical="center" wrapText="1"/>
    </xf>
    <xf numFmtId="0" fontId="3" fillId="0" borderId="18" xfId="0" applyFont="1" applyFill="1" applyBorder="1" applyAlignment="1">
      <alignment horizontal="center" vertical="center" wrapText="1"/>
    </xf>
    <xf numFmtId="0" fontId="6" fillId="2" borderId="18" xfId="0" applyFont="1" applyFill="1" applyBorder="1" applyAlignment="1">
      <alignment horizontal="center" vertical="center"/>
    </xf>
    <xf numFmtId="0" fontId="16" fillId="0" borderId="0" xfId="4" applyFont="1" applyAlignment="1">
      <alignment horizontal="center"/>
    </xf>
    <xf numFmtId="0" fontId="11" fillId="0" borderId="0" xfId="3" applyFont="1" applyFill="1" applyBorder="1" applyAlignment="1">
      <alignment horizontal="center" vertical="center" wrapText="1"/>
    </xf>
    <xf numFmtId="0" fontId="11" fillId="0" borderId="0" xfId="3" applyFont="1" applyFill="1" applyBorder="1" applyAlignment="1">
      <alignment horizontal="center" vertical="center"/>
    </xf>
    <xf numFmtId="0" fontId="15" fillId="3" borderId="46" xfId="3" applyFont="1" applyFill="1" applyBorder="1" applyAlignment="1">
      <alignment horizontal="left" vertical="center"/>
    </xf>
    <xf numFmtId="0" fontId="15" fillId="3" borderId="34" xfId="3" applyFont="1" applyFill="1" applyBorder="1" applyAlignment="1">
      <alignment horizontal="left" vertical="center"/>
    </xf>
    <xf numFmtId="0" fontId="15" fillId="3" borderId="45" xfId="3" applyFont="1" applyFill="1" applyBorder="1" applyAlignment="1">
      <alignment horizontal="left" vertical="center"/>
    </xf>
    <xf numFmtId="0" fontId="9" fillId="0" borderId="46" xfId="0" applyFont="1" applyFill="1" applyBorder="1" applyAlignment="1">
      <alignment horizontal="left" vertical="center"/>
    </xf>
    <xf numFmtId="0" fontId="9" fillId="0" borderId="34" xfId="0" applyFont="1" applyFill="1" applyBorder="1" applyAlignment="1">
      <alignment horizontal="left" vertical="center"/>
    </xf>
    <xf numFmtId="0" fontId="9" fillId="0" borderId="47" xfId="0" applyFont="1" applyFill="1" applyBorder="1" applyAlignment="1">
      <alignment horizontal="left" vertical="center"/>
    </xf>
    <xf numFmtId="0" fontId="18" fillId="4" borderId="43" xfId="3" applyFont="1" applyFill="1" applyBorder="1" applyAlignment="1">
      <alignment horizontal="center" vertical="center"/>
    </xf>
    <xf numFmtId="0" fontId="18" fillId="4" borderId="38" xfId="3" applyFont="1" applyFill="1" applyBorder="1" applyAlignment="1">
      <alignment horizontal="center" vertical="center"/>
    </xf>
    <xf numFmtId="0" fontId="19" fillId="5" borderId="40" xfId="3" applyFont="1" applyFill="1" applyBorder="1" applyAlignment="1">
      <alignment horizontal="center" vertical="center"/>
    </xf>
    <xf numFmtId="0" fontId="19" fillId="5" borderId="49" xfId="3" applyFont="1" applyFill="1" applyBorder="1" applyAlignment="1">
      <alignment horizontal="center" vertical="center"/>
    </xf>
    <xf numFmtId="0" fontId="19" fillId="5" borderId="41" xfId="3" applyFont="1" applyFill="1" applyBorder="1" applyAlignment="1">
      <alignment horizontal="center" vertical="center"/>
    </xf>
    <xf numFmtId="165" fontId="19" fillId="5" borderId="42" xfId="3" applyNumberFormat="1" applyFont="1" applyFill="1" applyBorder="1" applyAlignment="1">
      <alignment horizontal="center" vertical="center"/>
    </xf>
    <xf numFmtId="165" fontId="19" fillId="5" borderId="40" xfId="3" applyNumberFormat="1" applyFont="1" applyFill="1" applyBorder="1" applyAlignment="1">
      <alignment horizontal="center" vertical="center"/>
    </xf>
    <xf numFmtId="165" fontId="19" fillId="5" borderId="39" xfId="3" applyNumberFormat="1" applyFont="1" applyFill="1" applyBorder="1" applyAlignment="1">
      <alignment horizontal="center" vertical="center"/>
    </xf>
    <xf numFmtId="0" fontId="15" fillId="0" borderId="19" xfId="4" applyFont="1" applyBorder="1" applyAlignment="1">
      <alignment horizontal="left" vertical="center"/>
    </xf>
    <xf numFmtId="0" fontId="15" fillId="0" borderId="2" xfId="4" applyFont="1" applyBorder="1" applyAlignment="1">
      <alignment horizontal="left" vertical="center"/>
    </xf>
    <xf numFmtId="0" fontId="15" fillId="0" borderId="25" xfId="4" applyFont="1" applyBorder="1" applyAlignment="1">
      <alignment horizontal="left" vertical="center"/>
    </xf>
    <xf numFmtId="0" fontId="19" fillId="3" borderId="40" xfId="3" applyFont="1" applyFill="1" applyBorder="1" applyAlignment="1">
      <alignment horizontal="center" vertical="center"/>
    </xf>
    <xf numFmtId="0" fontId="19" fillId="3" borderId="39" xfId="3" applyFont="1" applyFill="1" applyBorder="1" applyAlignment="1">
      <alignment horizontal="center" vertical="center"/>
    </xf>
    <xf numFmtId="0" fontId="13" fillId="3" borderId="18" xfId="3" applyFont="1" applyFill="1" applyBorder="1" applyAlignment="1">
      <alignment horizontal="center" vertical="center"/>
    </xf>
    <xf numFmtId="0" fontId="15" fillId="3" borderId="16" xfId="3" applyFont="1" applyFill="1" applyBorder="1" applyAlignment="1">
      <alignment horizontal="center" vertical="center"/>
    </xf>
    <xf numFmtId="0" fontId="15" fillId="3" borderId="44" xfId="3" applyFont="1" applyFill="1" applyBorder="1" applyAlignment="1">
      <alignment horizontal="center" vertical="center"/>
    </xf>
    <xf numFmtId="0" fontId="15" fillId="3" borderId="33" xfId="3" applyFont="1" applyFill="1" applyBorder="1" applyAlignment="1">
      <alignment horizontal="center" vertical="center"/>
    </xf>
    <xf numFmtId="0" fontId="15" fillId="3" borderId="34" xfId="3" applyFont="1" applyFill="1" applyBorder="1" applyAlignment="1">
      <alignment horizontal="center" vertical="center"/>
    </xf>
    <xf numFmtId="0" fontId="15" fillId="3" borderId="19" xfId="3" applyFont="1" applyFill="1" applyBorder="1" applyAlignment="1">
      <alignment horizontal="center" vertical="center"/>
    </xf>
    <xf numFmtId="0" fontId="15" fillId="3" borderId="2" xfId="3" applyFont="1" applyFill="1" applyBorder="1" applyAlignment="1">
      <alignment horizontal="center" vertical="center"/>
    </xf>
    <xf numFmtId="0" fontId="15" fillId="3" borderId="14" xfId="3" applyFont="1" applyFill="1" applyBorder="1" applyAlignment="1">
      <alignment horizontal="center" vertical="center"/>
    </xf>
    <xf numFmtId="0" fontId="15" fillId="0" borderId="18" xfId="4" applyFont="1" applyBorder="1" applyAlignment="1">
      <alignment horizontal="left" vertical="center" wrapText="1"/>
    </xf>
    <xf numFmtId="171" fontId="3" fillId="2" borderId="18" xfId="0" applyNumberFormat="1" applyFont="1" applyFill="1" applyBorder="1" applyAlignment="1">
      <alignment vertical="center"/>
    </xf>
    <xf numFmtId="171" fontId="3" fillId="0" borderId="18" xfId="0" applyNumberFormat="1" applyFont="1" applyBorder="1" applyAlignment="1">
      <alignment horizontal="center" vertical="center" wrapText="1"/>
    </xf>
    <xf numFmtId="171" fontId="1" fillId="0" borderId="18" xfId="0" applyNumberFormat="1" applyFont="1" applyBorder="1" applyAlignment="1">
      <alignment horizontal="center" vertical="center" wrapText="1"/>
    </xf>
    <xf numFmtId="171" fontId="1" fillId="0" borderId="18" xfId="0" applyNumberFormat="1" applyFont="1" applyBorder="1" applyAlignment="1">
      <alignment horizontal="center" vertical="center" shrinkToFit="1"/>
    </xf>
    <xf numFmtId="171" fontId="19" fillId="2" borderId="18" xfId="0" applyNumberFormat="1" applyFont="1" applyFill="1" applyBorder="1" applyAlignment="1">
      <alignment vertical="center"/>
    </xf>
    <xf numFmtId="168" fontId="16" fillId="3" borderId="18" xfId="6" applyNumberFormat="1" applyFont="1" applyFill="1" applyBorder="1" applyAlignment="1">
      <alignment vertical="center" wrapText="1"/>
    </xf>
    <xf numFmtId="168" fontId="19" fillId="3" borderId="40" xfId="6" applyNumberFormat="1" applyFont="1" applyFill="1" applyBorder="1" applyAlignment="1">
      <alignment vertical="center"/>
    </xf>
    <xf numFmtId="168" fontId="16" fillId="3" borderId="42" xfId="6" applyNumberFormat="1" applyFont="1" applyFill="1" applyBorder="1" applyAlignment="1">
      <alignment vertical="center"/>
    </xf>
    <xf numFmtId="168" fontId="16" fillId="3" borderId="40" xfId="6" applyNumberFormat="1" applyFont="1" applyFill="1" applyBorder="1" applyAlignment="1">
      <alignment vertical="center"/>
    </xf>
  </cellXfs>
  <cellStyles count="7">
    <cellStyle name="Normal" xfId="0" builtinId="0"/>
    <cellStyle name="Normal 2 2" xfId="3"/>
    <cellStyle name="Normal 3" xfId="4"/>
    <cellStyle name="Porcentagem" xfId="1" builtinId="5"/>
    <cellStyle name="Porcentagem 2" xfId="5"/>
    <cellStyle name="Vírgula" xfId="2" builtinId="3"/>
    <cellStyle name="Vírgula 4"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158750</xdr:colOff>
      <xdr:row>78</xdr:row>
      <xdr:rowOff>122237</xdr:rowOff>
    </xdr:from>
    <xdr:to>
      <xdr:col>8</xdr:col>
      <xdr:colOff>111125</xdr:colOff>
      <xdr:row>80</xdr:row>
      <xdr:rowOff>19050</xdr:rowOff>
    </xdr:to>
    <xdr:sp macro="" textlink="">
      <xdr:nvSpPr>
        <xdr:cNvPr id="4098" name="Text Box 7">
          <a:extLst>
            <a:ext uri="{FF2B5EF4-FFF2-40B4-BE49-F238E27FC236}">
              <a16:creationId xmlns:a16="http://schemas.microsoft.com/office/drawing/2014/main" id="{00000000-0008-0000-0000-000002100000}"/>
            </a:ext>
          </a:extLst>
        </xdr:cNvPr>
        <xdr:cNvSpPr txBox="1">
          <a:spLocks noChangeArrowheads="1"/>
        </xdr:cNvSpPr>
      </xdr:nvSpPr>
      <xdr:spPr bwMode="auto">
        <a:xfrm>
          <a:off x="158750" y="36341050"/>
          <a:ext cx="11033125" cy="198438"/>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pt-BR" sz="800" b="0" i="0" u="none" strike="noStrike" baseline="0">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xdr:from>
          <xdr:col>0</xdr:col>
          <xdr:colOff>314325</xdr:colOff>
          <xdr:row>0</xdr:row>
          <xdr:rowOff>161925</xdr:rowOff>
        </xdr:from>
        <xdr:to>
          <xdr:col>1</xdr:col>
          <xdr:colOff>962025</xdr:colOff>
          <xdr:row>0</xdr:row>
          <xdr:rowOff>1609725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47625</xdr:colOff>
      <xdr:row>66</xdr:row>
      <xdr:rowOff>126999</xdr:rowOff>
    </xdr:from>
    <xdr:to>
      <xdr:col>7</xdr:col>
      <xdr:colOff>698500</xdr:colOff>
      <xdr:row>71</xdr:row>
      <xdr:rowOff>206374</xdr:rowOff>
    </xdr:to>
    <xdr:sp macro="" textlink="">
      <xdr:nvSpPr>
        <xdr:cNvPr id="2" name="Text Box 7">
          <a:extLst>
            <a:ext uri="{FF2B5EF4-FFF2-40B4-BE49-F238E27FC236}">
              <a16:creationId xmlns:a16="http://schemas.microsoft.com/office/drawing/2014/main" id="{00000000-0008-0000-0100-000002000000}"/>
            </a:ext>
          </a:extLst>
        </xdr:cNvPr>
        <xdr:cNvSpPr txBox="1">
          <a:spLocks noChangeArrowheads="1"/>
        </xdr:cNvSpPr>
      </xdr:nvSpPr>
      <xdr:spPr bwMode="auto">
        <a:xfrm flipV="1">
          <a:off x="47625" y="43402249"/>
          <a:ext cx="10398125" cy="15081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pt-BR" sz="800" b="0" i="0" u="none" strike="noStrike" baseline="0">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xdr:from>
          <xdr:col>0</xdr:col>
          <xdr:colOff>247650</xdr:colOff>
          <xdr:row>0</xdr:row>
          <xdr:rowOff>28575</xdr:rowOff>
        </xdr:from>
        <xdr:to>
          <xdr:col>1</xdr:col>
          <xdr:colOff>704850</xdr:colOff>
          <xdr:row>2</xdr:row>
          <xdr:rowOff>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180975</xdr:colOff>
          <xdr:row>0</xdr:row>
          <xdr:rowOff>28575</xdr:rowOff>
        </xdr:from>
        <xdr:to>
          <xdr:col>2</xdr:col>
          <xdr:colOff>1581150</xdr:colOff>
          <xdr:row>0</xdr:row>
          <xdr:rowOff>1447800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2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LIEBER\DOCUMENTOS%20ALEAT&#211;RIOS\BDI\PLANILHA%20M&#218;LTIPLA%20V3.0.5%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Plan1"/>
      <sheetName val="ORÇAMENTO"/>
      <sheetName val="CÁLCULO"/>
      <sheetName val="EVENTOS"/>
      <sheetName val="CRONO"/>
      <sheetName val="CRONOPLE"/>
      <sheetName val="PLE"/>
      <sheetName val="QCI"/>
      <sheetName val="BM"/>
      <sheetName val="RRE"/>
      <sheetName val="OFÍCIO"/>
    </sheetNames>
    <sheetDataSet>
      <sheetData sheetId="0"/>
      <sheetData sheetId="1">
        <row r="6">
          <cell r="F6" t="str">
            <v>MIRADOURO/MG</v>
          </cell>
        </row>
        <row r="22">
          <cell r="F22" t="str">
            <v>ELIEBER DOS SANTOS MENDES</v>
          </cell>
        </row>
        <row r="23">
          <cell r="F23" t="str">
            <v>1418295779-9</v>
          </cell>
        </row>
        <row r="24">
          <cell r="F24" t="str">
            <v>MG20221138270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85"/>
  <sheetViews>
    <sheetView showGridLines="0" showZeros="0" showWhiteSpace="0" view="pageBreakPreview" topLeftCell="A10" zoomScale="110" zoomScaleNormal="110" zoomScaleSheetLayoutView="110" workbookViewId="0">
      <selection activeCell="K18" sqref="K18"/>
    </sheetView>
  </sheetViews>
  <sheetFormatPr defaultRowHeight="12.75" x14ac:dyDescent="0.2"/>
  <cols>
    <col min="1" max="1" width="10" style="1" customWidth="1"/>
    <col min="2" max="2" width="19.42578125" style="1" customWidth="1"/>
    <col min="3" max="3" width="68.140625" style="1" customWidth="1"/>
    <col min="4" max="4" width="11.28515625" style="1" customWidth="1"/>
    <col min="5" max="5" width="14" style="1" customWidth="1"/>
    <col min="6" max="6" width="13.7109375" style="1" customWidth="1"/>
    <col min="7" max="7" width="14.85546875" style="1" customWidth="1"/>
    <col min="8" max="8" width="14.7109375" style="1" customWidth="1"/>
    <col min="9" max="16384" width="9.140625" style="1"/>
  </cols>
  <sheetData>
    <row r="1" spans="1:8" ht="130.5" customHeight="1" thickBot="1" x14ac:dyDescent="0.25">
      <c r="C1" s="158" t="str">
        <f>'MEMÓRIA DE CÁLCULO'!C1:H2</f>
        <v>MUNICIPIO DE MIRADOURO
 Praça Santa Rita nº 288 - Centro - Miradouro - Minas Gerais 
TEL. (32) 3753-1160 - CEP 36893-000
PREFEITURA MUNICIPAL DE MIRADOURO</v>
      </c>
      <c r="D1" s="158"/>
      <c r="E1" s="158"/>
      <c r="F1" s="158"/>
      <c r="G1" s="158"/>
      <c r="H1" s="158"/>
    </row>
    <row r="2" spans="1:8" ht="20.100000000000001" customHeight="1" thickBot="1" x14ac:dyDescent="0.25">
      <c r="A2" s="165" t="s">
        <v>4</v>
      </c>
      <c r="B2" s="166"/>
      <c r="C2" s="166"/>
      <c r="D2" s="166"/>
      <c r="E2" s="166"/>
      <c r="F2" s="166"/>
      <c r="G2" s="166"/>
      <c r="H2" s="167"/>
    </row>
    <row r="3" spans="1:8" ht="20.100000000000001" customHeight="1" x14ac:dyDescent="0.2">
      <c r="A3" s="159" t="s">
        <v>16</v>
      </c>
      <c r="B3" s="160"/>
      <c r="C3" s="160"/>
      <c r="D3" s="160"/>
      <c r="E3" s="161"/>
      <c r="F3" s="168" t="s">
        <v>30</v>
      </c>
      <c r="G3" s="169"/>
      <c r="H3" s="170"/>
    </row>
    <row r="4" spans="1:8" ht="30" customHeight="1" x14ac:dyDescent="0.2">
      <c r="A4" s="105" t="s">
        <v>104</v>
      </c>
      <c r="B4" s="106"/>
      <c r="C4" s="106"/>
      <c r="D4" s="171" t="s">
        <v>53</v>
      </c>
      <c r="E4" s="172"/>
      <c r="F4" s="135" t="s">
        <v>89</v>
      </c>
      <c r="G4" s="136"/>
      <c r="H4" s="137"/>
    </row>
    <row r="5" spans="1:8" ht="20.100000000000001" customHeight="1" x14ac:dyDescent="0.2">
      <c r="A5" s="127" t="s">
        <v>67</v>
      </c>
      <c r="B5" s="128"/>
      <c r="C5" s="128"/>
      <c r="D5" s="129"/>
      <c r="E5" s="162" t="s">
        <v>11</v>
      </c>
      <c r="F5" s="163"/>
      <c r="G5" s="163"/>
      <c r="H5" s="164"/>
    </row>
    <row r="6" spans="1:8" ht="20.100000000000001" customHeight="1" x14ac:dyDescent="0.2">
      <c r="A6" s="127" t="s">
        <v>88</v>
      </c>
      <c r="B6" s="128"/>
      <c r="C6" s="128"/>
      <c r="D6" s="129"/>
      <c r="E6" s="148" t="s">
        <v>8</v>
      </c>
      <c r="F6" s="146" t="s">
        <v>6</v>
      </c>
      <c r="G6" s="107" t="s">
        <v>31</v>
      </c>
      <c r="H6" s="108" t="s">
        <v>7</v>
      </c>
    </row>
    <row r="7" spans="1:8" ht="20.100000000000001" customHeight="1" thickBot="1" x14ac:dyDescent="0.25">
      <c r="A7" s="140" t="s">
        <v>101</v>
      </c>
      <c r="B7" s="141"/>
      <c r="C7" s="141"/>
      <c r="D7" s="142"/>
      <c r="E7" s="149"/>
      <c r="F7" s="147"/>
      <c r="G7" s="109" t="s">
        <v>20</v>
      </c>
      <c r="H7" s="112">
        <v>1.2587999999999999</v>
      </c>
    </row>
    <row r="8" spans="1:8" ht="38.25" x14ac:dyDescent="0.2">
      <c r="A8" s="104" t="s">
        <v>0</v>
      </c>
      <c r="B8" s="104" t="s">
        <v>5</v>
      </c>
      <c r="C8" s="104" t="s">
        <v>1</v>
      </c>
      <c r="D8" s="104" t="s">
        <v>3</v>
      </c>
      <c r="E8" s="104" t="s">
        <v>2</v>
      </c>
      <c r="F8" s="111" t="s">
        <v>51</v>
      </c>
      <c r="G8" s="111" t="s">
        <v>52</v>
      </c>
      <c r="H8" s="111" t="s">
        <v>10</v>
      </c>
    </row>
    <row r="9" spans="1:8" s="29" customFormat="1" ht="12" customHeight="1" x14ac:dyDescent="0.2">
      <c r="A9" s="113">
        <v>1</v>
      </c>
      <c r="B9" s="114"/>
      <c r="C9" s="113" t="s">
        <v>17</v>
      </c>
      <c r="D9" s="114"/>
      <c r="E9" s="238"/>
      <c r="F9" s="238"/>
      <c r="G9" s="238"/>
      <c r="H9" s="238">
        <f>SUM(H10:H11)</f>
        <v>13932.7835928</v>
      </c>
    </row>
    <row r="10" spans="1:8" s="29" customFormat="1" ht="63.75" x14ac:dyDescent="0.2">
      <c r="A10" s="117" t="s">
        <v>13</v>
      </c>
      <c r="B10" s="119" t="s">
        <v>54</v>
      </c>
      <c r="C10" s="120" t="s">
        <v>15</v>
      </c>
      <c r="D10" s="117" t="s">
        <v>12</v>
      </c>
      <c r="E10" s="239">
        <v>2.4</v>
      </c>
      <c r="F10" s="240">
        <v>268.16000000000003</v>
      </c>
      <c r="G10" s="240">
        <f>F10*H7</f>
        <v>337.55980800000003</v>
      </c>
      <c r="H10" s="240">
        <f>G10*E10</f>
        <v>810.14353920000008</v>
      </c>
    </row>
    <row r="11" spans="1:8" s="29" customFormat="1" ht="51" x14ac:dyDescent="0.2">
      <c r="A11" s="117" t="s">
        <v>97</v>
      </c>
      <c r="B11" s="119" t="s">
        <v>95</v>
      </c>
      <c r="C11" s="121" t="s">
        <v>96</v>
      </c>
      <c r="D11" s="117" t="s">
        <v>66</v>
      </c>
      <c r="E11" s="239">
        <v>152.9</v>
      </c>
      <c r="F11" s="240">
        <v>68.180000000000007</v>
      </c>
      <c r="G11" s="240">
        <f>F11*H7</f>
        <v>85.824984000000001</v>
      </c>
      <c r="H11" s="240">
        <f>G11*E11</f>
        <v>13122.6400536</v>
      </c>
    </row>
    <row r="12" spans="1:8" s="29" customFormat="1" ht="12" customHeight="1" x14ac:dyDescent="0.2">
      <c r="A12" s="113">
        <v>2</v>
      </c>
      <c r="B12" s="114"/>
      <c r="C12" s="113" t="s">
        <v>68</v>
      </c>
      <c r="D12" s="114"/>
      <c r="E12" s="238"/>
      <c r="F12" s="238"/>
      <c r="G12" s="238"/>
      <c r="H12" s="238">
        <f>SUM(H13:H17)</f>
        <v>82090.968928919989</v>
      </c>
    </row>
    <row r="13" spans="1:8" s="29" customFormat="1" ht="25.5" x14ac:dyDescent="0.2">
      <c r="A13" s="122" t="s">
        <v>57</v>
      </c>
      <c r="B13" s="123" t="s">
        <v>70</v>
      </c>
      <c r="C13" s="120" t="s">
        <v>69</v>
      </c>
      <c r="D13" s="117" t="s">
        <v>60</v>
      </c>
      <c r="E13" s="239">
        <v>46.33</v>
      </c>
      <c r="F13" s="241">
        <v>76.209999999999994</v>
      </c>
      <c r="G13" s="240">
        <f>F13*H7</f>
        <v>95.933147999999989</v>
      </c>
      <c r="H13" s="240">
        <f t="shared" ref="H13:H14" si="0">G13*E13</f>
        <v>4444.5827468399993</v>
      </c>
    </row>
    <row r="14" spans="1:8" s="29" customFormat="1" ht="25.5" x14ac:dyDescent="0.2">
      <c r="A14" s="122" t="s">
        <v>56</v>
      </c>
      <c r="B14" s="123" t="s">
        <v>71</v>
      </c>
      <c r="C14" s="120" t="s">
        <v>18</v>
      </c>
      <c r="D14" s="117" t="s">
        <v>19</v>
      </c>
      <c r="E14" s="239">
        <v>2338.86</v>
      </c>
      <c r="F14" s="241">
        <v>11.38</v>
      </c>
      <c r="G14" s="240">
        <f>F14*H7</f>
        <v>14.325144</v>
      </c>
      <c r="H14" s="240">
        <f t="shared" si="0"/>
        <v>33504.506295840001</v>
      </c>
    </row>
    <row r="15" spans="1:8" s="29" customFormat="1" ht="25.5" x14ac:dyDescent="0.2">
      <c r="A15" s="122" t="s">
        <v>58</v>
      </c>
      <c r="B15" s="123" t="s">
        <v>93</v>
      </c>
      <c r="C15" s="125" t="s">
        <v>92</v>
      </c>
      <c r="D15" s="117" t="s">
        <v>66</v>
      </c>
      <c r="E15" s="239">
        <v>163.31</v>
      </c>
      <c r="F15" s="241">
        <v>74.959999999999994</v>
      </c>
      <c r="G15" s="240">
        <f>F15*H7</f>
        <v>94.359647999999993</v>
      </c>
      <c r="H15" s="240">
        <f t="shared" ref="H15" si="1">G15*E15</f>
        <v>15409.874114879998</v>
      </c>
    </row>
    <row r="16" spans="1:8" s="29" customFormat="1" ht="38.25" x14ac:dyDescent="0.2">
      <c r="A16" s="122" t="s">
        <v>59</v>
      </c>
      <c r="B16" s="117" t="s">
        <v>106</v>
      </c>
      <c r="C16" s="120" t="s">
        <v>105</v>
      </c>
      <c r="D16" s="117" t="s">
        <v>60</v>
      </c>
      <c r="E16" s="239">
        <v>14.71</v>
      </c>
      <c r="F16" s="241">
        <v>19.22</v>
      </c>
      <c r="G16" s="240">
        <f>F16*H7</f>
        <v>24.194135999999997</v>
      </c>
      <c r="H16" s="240">
        <f t="shared" ref="H16" si="2">G16*E16</f>
        <v>355.89574055999998</v>
      </c>
    </row>
    <row r="17" spans="1:9" s="29" customFormat="1" ht="38.25" x14ac:dyDescent="0.2">
      <c r="A17" s="122" t="s">
        <v>107</v>
      </c>
      <c r="B17" s="117" t="s">
        <v>102</v>
      </c>
      <c r="C17" s="138" t="s">
        <v>103</v>
      </c>
      <c r="D17" s="117" t="s">
        <v>60</v>
      </c>
      <c r="E17" s="239">
        <v>30.1</v>
      </c>
      <c r="F17" s="241">
        <v>748.91</v>
      </c>
      <c r="G17" s="240">
        <f>F17*H7</f>
        <v>942.72790799999984</v>
      </c>
      <c r="H17" s="240">
        <f t="shared" ref="H17" si="3">G17*E17</f>
        <v>28376.110030799995</v>
      </c>
    </row>
    <row r="18" spans="1:9" s="29" customFormat="1" ht="12" customHeight="1" x14ac:dyDescent="0.2">
      <c r="A18" s="113">
        <v>3</v>
      </c>
      <c r="B18" s="114"/>
      <c r="C18" s="113" t="s">
        <v>82</v>
      </c>
      <c r="D18" s="114"/>
      <c r="E18" s="238"/>
      <c r="F18" s="238"/>
      <c r="G18" s="238"/>
      <c r="H18" s="238">
        <f>SUM(H19:H24)</f>
        <v>17806.127116619999</v>
      </c>
    </row>
    <row r="19" spans="1:9" s="29" customFormat="1" ht="25.5" x14ac:dyDescent="0.2">
      <c r="A19" s="117" t="s">
        <v>61</v>
      </c>
      <c r="B19" s="123" t="s">
        <v>75</v>
      </c>
      <c r="C19" s="120" t="s">
        <v>74</v>
      </c>
      <c r="D19" s="117" t="s">
        <v>12</v>
      </c>
      <c r="E19" s="239">
        <v>45.484999999999999</v>
      </c>
      <c r="F19" s="241">
        <v>76.209999999999994</v>
      </c>
      <c r="G19" s="240">
        <f>F19*H7</f>
        <v>95.933147999999989</v>
      </c>
      <c r="H19" s="240">
        <f>G19*E19</f>
        <v>4363.5192367799991</v>
      </c>
    </row>
    <row r="20" spans="1:9" s="29" customFormat="1" ht="39" customHeight="1" x14ac:dyDescent="0.2">
      <c r="A20" s="117" t="s">
        <v>62</v>
      </c>
      <c r="B20" s="123" t="s">
        <v>55</v>
      </c>
      <c r="C20" s="120" t="s">
        <v>76</v>
      </c>
      <c r="D20" s="117" t="s">
        <v>66</v>
      </c>
      <c r="E20" s="239">
        <v>97.5</v>
      </c>
      <c r="F20" s="241">
        <v>40.340000000000003</v>
      </c>
      <c r="G20" s="240">
        <f>F20*H7</f>
        <v>50.779992</v>
      </c>
      <c r="H20" s="240">
        <f t="shared" ref="H20:H22" si="4">G20*E20</f>
        <v>4951.0492199999999</v>
      </c>
    </row>
    <row r="21" spans="1:9" s="29" customFormat="1" ht="38.25" x14ac:dyDescent="0.2">
      <c r="A21" s="117" t="s">
        <v>63</v>
      </c>
      <c r="B21" s="117" t="s">
        <v>87</v>
      </c>
      <c r="C21" s="120" t="s">
        <v>77</v>
      </c>
      <c r="D21" s="117" t="s">
        <v>66</v>
      </c>
      <c r="E21" s="239">
        <v>97.5</v>
      </c>
      <c r="F21" s="241">
        <v>9.5500000000000007</v>
      </c>
      <c r="G21" s="240">
        <f>F21*H7</f>
        <v>12.02154</v>
      </c>
      <c r="H21" s="240">
        <f t="shared" ref="H21" si="5">G21*E21</f>
        <v>1172.10015</v>
      </c>
    </row>
    <row r="22" spans="1:9" s="29" customFormat="1" ht="25.5" x14ac:dyDescent="0.2">
      <c r="A22" s="117" t="s">
        <v>64</v>
      </c>
      <c r="B22" s="123" t="s">
        <v>79</v>
      </c>
      <c r="C22" s="120" t="s">
        <v>78</v>
      </c>
      <c r="D22" s="117" t="s">
        <v>66</v>
      </c>
      <c r="E22" s="239">
        <v>97.5</v>
      </c>
      <c r="F22" s="241">
        <v>8.2100000000000009</v>
      </c>
      <c r="G22" s="240">
        <f>F22*H7</f>
        <v>10.334748000000001</v>
      </c>
      <c r="H22" s="240">
        <f t="shared" si="4"/>
        <v>1007.6379300000001</v>
      </c>
    </row>
    <row r="23" spans="1:9" s="29" customFormat="1" ht="25.5" x14ac:dyDescent="0.2">
      <c r="A23" s="117" t="s">
        <v>65</v>
      </c>
      <c r="B23" s="123" t="s">
        <v>81</v>
      </c>
      <c r="C23" s="120" t="s">
        <v>80</v>
      </c>
      <c r="D23" s="117" t="s">
        <v>66</v>
      </c>
      <c r="E23" s="239">
        <v>97.5</v>
      </c>
      <c r="F23" s="241">
        <v>17.7</v>
      </c>
      <c r="G23" s="240">
        <f>F23*H7</f>
        <v>22.280759999999997</v>
      </c>
      <c r="H23" s="240">
        <f t="shared" ref="H23" si="6">G23*E23</f>
        <v>2172.3740999999995</v>
      </c>
    </row>
    <row r="24" spans="1:9" s="29" customFormat="1" ht="38.25" x14ac:dyDescent="0.2">
      <c r="A24" s="117" t="s">
        <v>100</v>
      </c>
      <c r="B24" s="123" t="s">
        <v>98</v>
      </c>
      <c r="C24" s="126" t="s">
        <v>99</v>
      </c>
      <c r="D24" s="117" t="s">
        <v>66</v>
      </c>
      <c r="E24" s="239">
        <v>77.63</v>
      </c>
      <c r="F24" s="241">
        <v>42.36</v>
      </c>
      <c r="G24" s="240">
        <f>F24*H7</f>
        <v>53.322767999999996</v>
      </c>
      <c r="H24" s="240">
        <f t="shared" ref="H24" si="7">G24*E24</f>
        <v>4139.4464798399995</v>
      </c>
    </row>
    <row r="25" spans="1:9" s="29" customFormat="1" ht="12" customHeight="1" x14ac:dyDescent="0.2">
      <c r="A25" s="154" t="s">
        <v>14</v>
      </c>
      <c r="B25" s="154"/>
      <c r="C25" s="154"/>
      <c r="D25" s="154"/>
      <c r="E25" s="154"/>
      <c r="F25" s="154"/>
      <c r="G25" s="154"/>
      <c r="H25" s="242">
        <f>H9+H12+H18</f>
        <v>113829.87963833999</v>
      </c>
      <c r="I25" s="30"/>
    </row>
    <row r="26" spans="1:9" s="116" customFormat="1" ht="18" customHeight="1" x14ac:dyDescent="0.2">
      <c r="A26" s="83"/>
      <c r="B26" s="115"/>
      <c r="C26" s="115" t="s">
        <v>21</v>
      </c>
      <c r="D26" s="157" t="s">
        <v>29</v>
      </c>
      <c r="E26" s="157"/>
      <c r="F26" s="157"/>
      <c r="G26" s="157"/>
      <c r="H26" s="157"/>
    </row>
    <row r="27" spans="1:9" s="29" customFormat="1" ht="17.25" customHeight="1" x14ac:dyDescent="0.2">
      <c r="A27" s="81"/>
      <c r="B27" s="82"/>
      <c r="C27" s="83" t="s">
        <v>25</v>
      </c>
      <c r="D27" s="155" t="s">
        <v>25</v>
      </c>
      <c r="E27" s="155"/>
      <c r="F27" s="155"/>
      <c r="G27" s="155"/>
      <c r="H27" s="155"/>
    </row>
    <row r="28" spans="1:9" s="29" customFormat="1" ht="12.75" customHeight="1" x14ac:dyDescent="0.2">
      <c r="A28" s="81"/>
      <c r="B28" s="82"/>
      <c r="C28" s="81" t="s">
        <v>22</v>
      </c>
      <c r="D28" s="156" t="s">
        <v>26</v>
      </c>
      <c r="E28" s="156"/>
      <c r="F28" s="156"/>
      <c r="G28" s="156"/>
      <c r="H28" s="156"/>
    </row>
    <row r="29" spans="1:9" s="29" customFormat="1" ht="12.75" customHeight="1" x14ac:dyDescent="0.2">
      <c r="A29" s="81"/>
      <c r="B29" s="82"/>
      <c r="C29" s="81" t="s">
        <v>23</v>
      </c>
      <c r="D29" s="156" t="s">
        <v>27</v>
      </c>
      <c r="E29" s="156"/>
      <c r="F29" s="156"/>
      <c r="G29" s="156"/>
      <c r="H29" s="156"/>
    </row>
    <row r="30" spans="1:9" s="29" customFormat="1" ht="12.75" customHeight="1" x14ac:dyDescent="0.2">
      <c r="A30" s="81"/>
      <c r="B30" s="82"/>
      <c r="C30" s="81" t="s">
        <v>24</v>
      </c>
      <c r="D30" s="156" t="s">
        <v>28</v>
      </c>
      <c r="E30" s="156"/>
      <c r="F30" s="156"/>
      <c r="G30" s="156"/>
      <c r="H30" s="156"/>
    </row>
    <row r="31" spans="1:9" s="29" customFormat="1" ht="22.5" customHeight="1" x14ac:dyDescent="0.2">
      <c r="A31" s="79"/>
      <c r="B31" s="84"/>
      <c r="C31" s="85"/>
      <c r="D31" s="86"/>
      <c r="E31" s="87"/>
      <c r="F31" s="87"/>
      <c r="G31" s="88">
        <f t="shared" ref="G31:G62" si="8">ROUND(F31+(F31*$H$7),2)</f>
        <v>0</v>
      </c>
      <c r="H31" s="88">
        <f t="shared" ref="H31:H51" si="9">ROUND((E31*G31),2)</f>
        <v>0</v>
      </c>
    </row>
    <row r="32" spans="1:9" s="29" customFormat="1" ht="22.5" customHeight="1" x14ac:dyDescent="0.2">
      <c r="A32" s="75"/>
      <c r="B32" s="76"/>
      <c r="C32" s="77"/>
      <c r="D32" s="78"/>
      <c r="E32" s="31"/>
      <c r="F32" s="31"/>
      <c r="G32" s="32">
        <f t="shared" si="8"/>
        <v>0</v>
      </c>
      <c r="H32" s="33">
        <f t="shared" si="9"/>
        <v>0</v>
      </c>
    </row>
    <row r="33" spans="1:8" s="29" customFormat="1" ht="22.5" customHeight="1" x14ac:dyDescent="0.2">
      <c r="A33" s="20"/>
      <c r="B33" s="2"/>
      <c r="C33" s="3"/>
      <c r="D33" s="22"/>
      <c r="E33" s="21"/>
      <c r="F33" s="21"/>
      <c r="G33" s="7">
        <f t="shared" si="8"/>
        <v>0</v>
      </c>
      <c r="H33" s="8">
        <f t="shared" si="9"/>
        <v>0</v>
      </c>
    </row>
    <row r="34" spans="1:8" s="29" customFormat="1" ht="22.5" customHeight="1" x14ac:dyDescent="0.2">
      <c r="A34" s="20"/>
      <c r="B34" s="2"/>
      <c r="C34" s="3"/>
      <c r="D34" s="22"/>
      <c r="E34" s="21"/>
      <c r="F34" s="21"/>
      <c r="G34" s="7">
        <f t="shared" si="8"/>
        <v>0</v>
      </c>
      <c r="H34" s="8">
        <f t="shared" si="9"/>
        <v>0</v>
      </c>
    </row>
    <row r="35" spans="1:8" s="29" customFormat="1" ht="22.5" customHeight="1" x14ac:dyDescent="0.2">
      <c r="A35" s="20"/>
      <c r="B35" s="2"/>
      <c r="C35" s="3"/>
      <c r="D35" s="22"/>
      <c r="E35" s="21"/>
      <c r="F35" s="21"/>
      <c r="G35" s="7">
        <f t="shared" si="8"/>
        <v>0</v>
      </c>
      <c r="H35" s="8">
        <f t="shared" si="9"/>
        <v>0</v>
      </c>
    </row>
    <row r="36" spans="1:8" s="29" customFormat="1" ht="22.5" customHeight="1" x14ac:dyDescent="0.2">
      <c r="A36" s="20"/>
      <c r="B36" s="2"/>
      <c r="C36" s="3"/>
      <c r="D36" s="22"/>
      <c r="E36" s="21"/>
      <c r="F36" s="21"/>
      <c r="G36" s="7">
        <f t="shared" si="8"/>
        <v>0</v>
      </c>
      <c r="H36" s="8">
        <f t="shared" si="9"/>
        <v>0</v>
      </c>
    </row>
    <row r="37" spans="1:8" s="29" customFormat="1" ht="22.5" customHeight="1" x14ac:dyDescent="0.2">
      <c r="A37" s="20"/>
      <c r="B37" s="2"/>
      <c r="C37" s="3"/>
      <c r="D37" s="22"/>
      <c r="E37" s="21"/>
      <c r="F37" s="21"/>
      <c r="G37" s="7">
        <f t="shared" si="8"/>
        <v>0</v>
      </c>
      <c r="H37" s="8">
        <f t="shared" si="9"/>
        <v>0</v>
      </c>
    </row>
    <row r="38" spans="1:8" s="29" customFormat="1" ht="22.5" customHeight="1" x14ac:dyDescent="0.2">
      <c r="A38" s="20"/>
      <c r="B38" s="2"/>
      <c r="C38" s="3"/>
      <c r="D38" s="22"/>
      <c r="E38" s="21"/>
      <c r="F38" s="21"/>
      <c r="G38" s="7">
        <f t="shared" si="8"/>
        <v>0</v>
      </c>
      <c r="H38" s="8">
        <f t="shared" si="9"/>
        <v>0</v>
      </c>
    </row>
    <row r="39" spans="1:8" s="29" customFormat="1" ht="22.5" customHeight="1" x14ac:dyDescent="0.2">
      <c r="A39" s="20"/>
      <c r="B39" s="2"/>
      <c r="C39" s="3"/>
      <c r="D39" s="22"/>
      <c r="E39" s="21"/>
      <c r="F39" s="21"/>
      <c r="G39" s="7">
        <f t="shared" si="8"/>
        <v>0</v>
      </c>
      <c r="H39" s="8">
        <f t="shared" si="9"/>
        <v>0</v>
      </c>
    </row>
    <row r="40" spans="1:8" s="29" customFormat="1" ht="22.5" customHeight="1" x14ac:dyDescent="0.2">
      <c r="A40" s="20"/>
      <c r="B40" s="2"/>
      <c r="C40" s="3"/>
      <c r="D40" s="22"/>
      <c r="E40" s="21"/>
      <c r="F40" s="21"/>
      <c r="G40" s="7">
        <f t="shared" si="8"/>
        <v>0</v>
      </c>
      <c r="H40" s="8">
        <f t="shared" si="9"/>
        <v>0</v>
      </c>
    </row>
    <row r="41" spans="1:8" s="29" customFormat="1" ht="22.5" customHeight="1" x14ac:dyDescent="0.2">
      <c r="A41" s="20"/>
      <c r="B41" s="2"/>
      <c r="C41" s="3"/>
      <c r="D41" s="22"/>
      <c r="E41" s="21"/>
      <c r="F41" s="21"/>
      <c r="G41" s="7">
        <f t="shared" si="8"/>
        <v>0</v>
      </c>
      <c r="H41" s="8">
        <f t="shared" si="9"/>
        <v>0</v>
      </c>
    </row>
    <row r="42" spans="1:8" s="29" customFormat="1" ht="22.5" customHeight="1" x14ac:dyDescent="0.2">
      <c r="A42" s="20"/>
      <c r="B42" s="2"/>
      <c r="C42" s="3"/>
      <c r="D42" s="22"/>
      <c r="E42" s="21"/>
      <c r="F42" s="21"/>
      <c r="G42" s="7">
        <f t="shared" si="8"/>
        <v>0</v>
      </c>
      <c r="H42" s="8">
        <f t="shared" si="9"/>
        <v>0</v>
      </c>
    </row>
    <row r="43" spans="1:8" s="29" customFormat="1" ht="22.5" customHeight="1" x14ac:dyDescent="0.2">
      <c r="A43" s="20"/>
      <c r="B43" s="2"/>
      <c r="C43" s="3"/>
      <c r="D43" s="22"/>
      <c r="E43" s="21"/>
      <c r="F43" s="21"/>
      <c r="G43" s="7">
        <f t="shared" si="8"/>
        <v>0</v>
      </c>
      <c r="H43" s="8">
        <f t="shared" si="9"/>
        <v>0</v>
      </c>
    </row>
    <row r="44" spans="1:8" s="29" customFormat="1" ht="22.5" customHeight="1" x14ac:dyDescent="0.2">
      <c r="A44" s="20"/>
      <c r="B44" s="2"/>
      <c r="C44" s="3"/>
      <c r="D44" s="22"/>
      <c r="E44" s="21"/>
      <c r="F44" s="21"/>
      <c r="G44" s="7">
        <f t="shared" si="8"/>
        <v>0</v>
      </c>
      <c r="H44" s="8">
        <f t="shared" si="9"/>
        <v>0</v>
      </c>
    </row>
    <row r="45" spans="1:8" s="29" customFormat="1" ht="22.5" customHeight="1" x14ac:dyDescent="0.2">
      <c r="A45" s="20"/>
      <c r="B45" s="2"/>
      <c r="C45" s="3"/>
      <c r="D45" s="22"/>
      <c r="E45" s="21"/>
      <c r="F45" s="21"/>
      <c r="G45" s="7">
        <f t="shared" si="8"/>
        <v>0</v>
      </c>
      <c r="H45" s="8">
        <f t="shared" si="9"/>
        <v>0</v>
      </c>
    </row>
    <row r="46" spans="1:8" s="29" customFormat="1" ht="22.5" customHeight="1" x14ac:dyDescent="0.2">
      <c r="A46" s="20"/>
      <c r="B46" s="2"/>
      <c r="C46" s="3"/>
      <c r="D46" s="22"/>
      <c r="E46" s="21"/>
      <c r="F46" s="21"/>
      <c r="G46" s="7">
        <f t="shared" si="8"/>
        <v>0</v>
      </c>
      <c r="H46" s="8">
        <f t="shared" si="9"/>
        <v>0</v>
      </c>
    </row>
    <row r="47" spans="1:8" s="29" customFormat="1" ht="22.5" customHeight="1" x14ac:dyDescent="0.2">
      <c r="A47" s="20"/>
      <c r="B47" s="2"/>
      <c r="C47" s="3"/>
      <c r="D47" s="22"/>
      <c r="E47" s="21"/>
      <c r="F47" s="21"/>
      <c r="G47" s="7">
        <f t="shared" si="8"/>
        <v>0</v>
      </c>
      <c r="H47" s="8">
        <f t="shared" si="9"/>
        <v>0</v>
      </c>
    </row>
    <row r="48" spans="1:8" s="29" customFormat="1" ht="22.5" customHeight="1" x14ac:dyDescent="0.2">
      <c r="A48" s="20"/>
      <c r="B48" s="2"/>
      <c r="C48" s="3"/>
      <c r="D48" s="22"/>
      <c r="E48" s="21"/>
      <c r="F48" s="21"/>
      <c r="G48" s="7">
        <f t="shared" si="8"/>
        <v>0</v>
      </c>
      <c r="H48" s="8">
        <f t="shared" si="9"/>
        <v>0</v>
      </c>
    </row>
    <row r="49" spans="1:8" s="29" customFormat="1" ht="22.5" customHeight="1" x14ac:dyDescent="0.2">
      <c r="A49" s="20"/>
      <c r="B49" s="2"/>
      <c r="C49" s="3"/>
      <c r="D49" s="22"/>
      <c r="E49" s="21"/>
      <c r="F49" s="21"/>
      <c r="G49" s="7">
        <f t="shared" si="8"/>
        <v>0</v>
      </c>
      <c r="H49" s="8">
        <f t="shared" si="9"/>
        <v>0</v>
      </c>
    </row>
    <row r="50" spans="1:8" s="29" customFormat="1" ht="22.5" customHeight="1" x14ac:dyDescent="0.2">
      <c r="A50" s="20"/>
      <c r="B50" s="2"/>
      <c r="C50" s="3"/>
      <c r="D50" s="22"/>
      <c r="E50" s="21"/>
      <c r="F50" s="21"/>
      <c r="G50" s="7">
        <f t="shared" si="8"/>
        <v>0</v>
      </c>
      <c r="H50" s="8">
        <f t="shared" si="9"/>
        <v>0</v>
      </c>
    </row>
    <row r="51" spans="1:8" s="29" customFormat="1" ht="22.5" customHeight="1" x14ac:dyDescent="0.2">
      <c r="A51" s="20"/>
      <c r="B51" s="2"/>
      <c r="C51" s="3"/>
      <c r="D51" s="22"/>
      <c r="E51" s="21"/>
      <c r="F51" s="21"/>
      <c r="G51" s="7">
        <f t="shared" si="8"/>
        <v>0</v>
      </c>
      <c r="H51" s="8">
        <f t="shared" si="9"/>
        <v>0</v>
      </c>
    </row>
    <row r="52" spans="1:8" s="29" customFormat="1" ht="22.5" customHeight="1" x14ac:dyDescent="0.2">
      <c r="A52" s="20"/>
      <c r="B52" s="2"/>
      <c r="C52" s="3"/>
      <c r="D52" s="22"/>
      <c r="E52" s="21"/>
      <c r="F52" s="21"/>
      <c r="G52" s="7">
        <f t="shared" si="8"/>
        <v>0</v>
      </c>
      <c r="H52" s="8">
        <f t="shared" ref="H52:H70" si="10">ROUND((E52*G52),2)</f>
        <v>0</v>
      </c>
    </row>
    <row r="53" spans="1:8" s="29" customFormat="1" ht="22.5" customHeight="1" x14ac:dyDescent="0.2">
      <c r="A53" s="20"/>
      <c r="B53" s="2"/>
      <c r="C53" s="3"/>
      <c r="D53" s="22"/>
      <c r="E53" s="21"/>
      <c r="F53" s="21"/>
      <c r="G53" s="7">
        <f t="shared" si="8"/>
        <v>0</v>
      </c>
      <c r="H53" s="8">
        <f t="shared" si="10"/>
        <v>0</v>
      </c>
    </row>
    <row r="54" spans="1:8" s="29" customFormat="1" ht="22.5" customHeight="1" x14ac:dyDescent="0.2">
      <c r="A54" s="20"/>
      <c r="B54" s="2"/>
      <c r="C54" s="3"/>
      <c r="D54" s="22"/>
      <c r="E54" s="21"/>
      <c r="F54" s="21"/>
      <c r="G54" s="7">
        <f t="shared" si="8"/>
        <v>0</v>
      </c>
      <c r="H54" s="8">
        <f t="shared" si="10"/>
        <v>0</v>
      </c>
    </row>
    <row r="55" spans="1:8" s="29" customFormat="1" ht="22.5" customHeight="1" x14ac:dyDescent="0.2">
      <c r="A55" s="20"/>
      <c r="B55" s="2"/>
      <c r="C55" s="3"/>
      <c r="D55" s="22"/>
      <c r="E55" s="21"/>
      <c r="F55" s="21"/>
      <c r="G55" s="7">
        <f t="shared" si="8"/>
        <v>0</v>
      </c>
      <c r="H55" s="8">
        <f t="shared" si="10"/>
        <v>0</v>
      </c>
    </row>
    <row r="56" spans="1:8" s="29" customFormat="1" ht="22.5" customHeight="1" x14ac:dyDescent="0.2">
      <c r="A56" s="20"/>
      <c r="B56" s="2"/>
      <c r="C56" s="3"/>
      <c r="D56" s="22"/>
      <c r="E56" s="21"/>
      <c r="F56" s="21"/>
      <c r="G56" s="7">
        <f t="shared" si="8"/>
        <v>0</v>
      </c>
      <c r="H56" s="8">
        <f t="shared" si="10"/>
        <v>0</v>
      </c>
    </row>
    <row r="57" spans="1:8" s="29" customFormat="1" ht="22.5" customHeight="1" x14ac:dyDescent="0.2">
      <c r="A57" s="20"/>
      <c r="B57" s="2"/>
      <c r="C57" s="3"/>
      <c r="D57" s="22"/>
      <c r="E57" s="21"/>
      <c r="F57" s="21"/>
      <c r="G57" s="7">
        <f t="shared" si="8"/>
        <v>0</v>
      </c>
      <c r="H57" s="8">
        <f t="shared" si="10"/>
        <v>0</v>
      </c>
    </row>
    <row r="58" spans="1:8" s="29" customFormat="1" ht="22.5" customHeight="1" x14ac:dyDescent="0.2">
      <c r="A58" s="20"/>
      <c r="B58" s="2"/>
      <c r="C58" s="3"/>
      <c r="D58" s="22"/>
      <c r="E58" s="21"/>
      <c r="F58" s="21"/>
      <c r="G58" s="7">
        <f t="shared" si="8"/>
        <v>0</v>
      </c>
      <c r="H58" s="8">
        <f t="shared" si="10"/>
        <v>0</v>
      </c>
    </row>
    <row r="59" spans="1:8" s="29" customFormat="1" ht="22.5" customHeight="1" x14ac:dyDescent="0.2">
      <c r="A59" s="20"/>
      <c r="B59" s="2"/>
      <c r="C59" s="3"/>
      <c r="D59" s="22"/>
      <c r="E59" s="21"/>
      <c r="F59" s="21"/>
      <c r="G59" s="7">
        <f t="shared" si="8"/>
        <v>0</v>
      </c>
      <c r="H59" s="8">
        <f t="shared" si="10"/>
        <v>0</v>
      </c>
    </row>
    <row r="60" spans="1:8" s="29" customFormat="1" ht="22.5" customHeight="1" x14ac:dyDescent="0.2">
      <c r="A60" s="20"/>
      <c r="B60" s="2"/>
      <c r="C60" s="3"/>
      <c r="D60" s="22"/>
      <c r="E60" s="21"/>
      <c r="F60" s="21"/>
      <c r="G60" s="7">
        <f t="shared" si="8"/>
        <v>0</v>
      </c>
      <c r="H60" s="8">
        <f t="shared" si="10"/>
        <v>0</v>
      </c>
    </row>
    <row r="61" spans="1:8" s="29" customFormat="1" ht="22.5" customHeight="1" x14ac:dyDescent="0.2">
      <c r="A61" s="20"/>
      <c r="B61" s="2"/>
      <c r="C61" s="3"/>
      <c r="D61" s="22"/>
      <c r="E61" s="21"/>
      <c r="F61" s="21"/>
      <c r="G61" s="7">
        <f t="shared" si="8"/>
        <v>0</v>
      </c>
      <c r="H61" s="8">
        <f t="shared" si="10"/>
        <v>0</v>
      </c>
    </row>
    <row r="62" spans="1:8" s="29" customFormat="1" ht="22.5" customHeight="1" x14ac:dyDescent="0.2">
      <c r="A62" s="20"/>
      <c r="B62" s="2"/>
      <c r="C62" s="3"/>
      <c r="D62" s="22"/>
      <c r="E62" s="21"/>
      <c r="F62" s="21"/>
      <c r="G62" s="7">
        <f t="shared" si="8"/>
        <v>0</v>
      </c>
      <c r="H62" s="8">
        <f t="shared" si="10"/>
        <v>0</v>
      </c>
    </row>
    <row r="63" spans="1:8" s="29" customFormat="1" ht="22.5" customHeight="1" x14ac:dyDescent="0.2">
      <c r="A63" s="20"/>
      <c r="B63" s="2"/>
      <c r="C63" s="3"/>
      <c r="D63" s="22"/>
      <c r="E63" s="21"/>
      <c r="F63" s="21"/>
      <c r="G63" s="7">
        <f t="shared" ref="G63:G69" si="11">ROUND(F63+(F63*$H$7),2)</f>
        <v>0</v>
      </c>
      <c r="H63" s="8">
        <f t="shared" si="10"/>
        <v>0</v>
      </c>
    </row>
    <row r="64" spans="1:8" s="29" customFormat="1" ht="22.5" customHeight="1" x14ac:dyDescent="0.2">
      <c r="A64" s="20"/>
      <c r="B64" s="2"/>
      <c r="C64" s="3"/>
      <c r="D64" s="22"/>
      <c r="E64" s="21"/>
      <c r="F64" s="21"/>
      <c r="G64" s="7">
        <f t="shared" si="11"/>
        <v>0</v>
      </c>
      <c r="H64" s="8">
        <f t="shared" si="10"/>
        <v>0</v>
      </c>
    </row>
    <row r="65" spans="1:8" s="29" customFormat="1" ht="22.5" customHeight="1" x14ac:dyDescent="0.2">
      <c r="A65" s="20"/>
      <c r="B65" s="2"/>
      <c r="C65" s="3"/>
      <c r="D65" s="22"/>
      <c r="E65" s="21"/>
      <c r="F65" s="21"/>
      <c r="G65" s="7">
        <f t="shared" si="11"/>
        <v>0</v>
      </c>
      <c r="H65" s="8">
        <f t="shared" si="10"/>
        <v>0</v>
      </c>
    </row>
    <row r="66" spans="1:8" s="29" customFormat="1" ht="22.5" customHeight="1" x14ac:dyDescent="0.2">
      <c r="A66" s="20"/>
      <c r="B66" s="2"/>
      <c r="C66" s="3"/>
      <c r="D66" s="22"/>
      <c r="E66" s="21"/>
      <c r="F66" s="21"/>
      <c r="G66" s="7">
        <f t="shared" si="11"/>
        <v>0</v>
      </c>
      <c r="H66" s="8">
        <f t="shared" si="10"/>
        <v>0</v>
      </c>
    </row>
    <row r="67" spans="1:8" s="29" customFormat="1" ht="22.5" customHeight="1" x14ac:dyDescent="0.2">
      <c r="A67" s="20"/>
      <c r="B67" s="2"/>
      <c r="C67" s="3"/>
      <c r="D67" s="22"/>
      <c r="E67" s="21"/>
      <c r="F67" s="21"/>
      <c r="G67" s="7">
        <f t="shared" si="11"/>
        <v>0</v>
      </c>
      <c r="H67" s="8">
        <f t="shared" si="10"/>
        <v>0</v>
      </c>
    </row>
    <row r="68" spans="1:8" s="29" customFormat="1" ht="22.5" customHeight="1" x14ac:dyDescent="0.2">
      <c r="A68" s="20"/>
      <c r="B68" s="2"/>
      <c r="C68" s="3"/>
      <c r="D68" s="22"/>
      <c r="E68" s="21"/>
      <c r="F68" s="21"/>
      <c r="G68" s="7">
        <f t="shared" si="11"/>
        <v>0</v>
      </c>
      <c r="H68" s="8">
        <f t="shared" si="10"/>
        <v>0</v>
      </c>
    </row>
    <row r="69" spans="1:8" s="29" customFormat="1" ht="22.5" customHeight="1" x14ac:dyDescent="0.2">
      <c r="A69" s="20"/>
      <c r="B69" s="2"/>
      <c r="C69" s="3"/>
      <c r="D69" s="23"/>
      <c r="E69" s="21"/>
      <c r="F69" s="21"/>
      <c r="G69" s="7">
        <f t="shared" si="11"/>
        <v>0</v>
      </c>
      <c r="H69" s="8">
        <f t="shared" si="10"/>
        <v>0</v>
      </c>
    </row>
    <row r="70" spans="1:8" s="29" customFormat="1" ht="22.5" customHeight="1" thickBot="1" x14ac:dyDescent="0.25">
      <c r="A70" s="4"/>
      <c r="B70" s="5"/>
      <c r="C70" s="6"/>
      <c r="D70" s="24"/>
      <c r="E70" s="25"/>
      <c r="F70" s="26"/>
      <c r="G70" s="7">
        <f t="shared" ref="G70" si="12">ROUND(F70+(F70*$H$7),2)</f>
        <v>0</v>
      </c>
      <c r="H70" s="8">
        <f t="shared" si="10"/>
        <v>0</v>
      </c>
    </row>
    <row r="71" spans="1:8" ht="18" customHeight="1" thickBot="1" x14ac:dyDescent="0.25">
      <c r="A71" s="143"/>
      <c r="B71" s="144"/>
      <c r="C71" s="144"/>
      <c r="D71" s="144"/>
      <c r="E71" s="144"/>
      <c r="F71" s="144"/>
      <c r="G71" s="145"/>
      <c r="H71" s="12"/>
    </row>
    <row r="72" spans="1:8" ht="14.25" customHeight="1" x14ac:dyDescent="0.2">
      <c r="A72" s="13"/>
      <c r="B72" s="13"/>
      <c r="C72" s="13"/>
      <c r="D72" s="13"/>
      <c r="E72" s="13"/>
      <c r="F72" s="13"/>
      <c r="G72" s="13"/>
      <c r="H72" s="14"/>
    </row>
    <row r="73" spans="1:8" ht="11.25" customHeight="1" x14ac:dyDescent="0.2">
      <c r="A73" s="15"/>
      <c r="B73" s="15"/>
      <c r="C73" s="15"/>
      <c r="D73" s="15"/>
      <c r="E73" s="15"/>
      <c r="F73" s="15"/>
      <c r="G73" s="15"/>
      <c r="H73" s="15"/>
    </row>
    <row r="74" spans="1:8" ht="11.25" customHeight="1" x14ac:dyDescent="0.2">
      <c r="A74" s="15"/>
      <c r="B74" s="153"/>
      <c r="C74" s="153"/>
      <c r="D74" s="15"/>
      <c r="E74" s="153"/>
      <c r="F74" s="153"/>
      <c r="G74" s="17"/>
      <c r="H74" s="15"/>
    </row>
    <row r="75" spans="1:8" x14ac:dyDescent="0.2">
      <c r="A75" s="27"/>
      <c r="B75" s="151"/>
      <c r="C75" s="151"/>
      <c r="D75" s="27"/>
      <c r="E75" s="152"/>
      <c r="F75" s="152"/>
      <c r="G75" s="28"/>
      <c r="H75" s="27"/>
    </row>
    <row r="76" spans="1:8" hidden="1" x14ac:dyDescent="0.2"/>
    <row r="79" spans="1:8" ht="11.25" customHeight="1" x14ac:dyDescent="0.2">
      <c r="A79" s="15"/>
      <c r="B79" s="153"/>
      <c r="C79" s="153"/>
      <c r="D79" s="15"/>
      <c r="E79" s="150"/>
      <c r="F79" s="150"/>
      <c r="G79" s="17"/>
      <c r="H79" s="15"/>
    </row>
    <row r="80" spans="1:8" x14ac:dyDescent="0.2">
      <c r="A80" s="27"/>
      <c r="B80" s="151"/>
      <c r="C80" s="151"/>
      <c r="D80" s="27"/>
      <c r="E80" s="152"/>
      <c r="F80" s="152"/>
      <c r="G80" s="28"/>
      <c r="H80" s="27"/>
    </row>
    <row r="81" ht="12" customHeight="1" x14ac:dyDescent="0.2"/>
    <row r="82" ht="11.25" customHeight="1" x14ac:dyDescent="0.2"/>
    <row r="83" ht="12" customHeight="1" x14ac:dyDescent="0.2"/>
    <row r="84" ht="14.1" customHeight="1" x14ac:dyDescent="0.2"/>
    <row r="85" ht="4.5" customHeight="1" x14ac:dyDescent="0.2"/>
  </sheetData>
  <mergeCells count="24">
    <mergeCell ref="C1:H1"/>
    <mergeCell ref="A3:E3"/>
    <mergeCell ref="E5:H5"/>
    <mergeCell ref="A2:H2"/>
    <mergeCell ref="F3:H3"/>
    <mergeCell ref="D4:E4"/>
    <mergeCell ref="B80:C80"/>
    <mergeCell ref="E80:F80"/>
    <mergeCell ref="B79:C79"/>
    <mergeCell ref="A25:G25"/>
    <mergeCell ref="D27:H27"/>
    <mergeCell ref="D28:H28"/>
    <mergeCell ref="D29:H29"/>
    <mergeCell ref="D30:H30"/>
    <mergeCell ref="D26:H26"/>
    <mergeCell ref="B75:C75"/>
    <mergeCell ref="E75:F75"/>
    <mergeCell ref="E74:F74"/>
    <mergeCell ref="B74:C74"/>
    <mergeCell ref="A7:D7"/>
    <mergeCell ref="A71:G71"/>
    <mergeCell ref="F6:F7"/>
    <mergeCell ref="E6:E7"/>
    <mergeCell ref="E79:F79"/>
  </mergeCells>
  <phoneticPr fontId="2" type="noConversion"/>
  <printOptions horizontalCentered="1" verticalCentered="1"/>
  <pageMargins left="0.15748031496062992" right="0.19685039370078741" top="0.15" bottom="0.11811023622047245" header="0" footer="0.09"/>
  <pageSetup paperSize="9" scale="87" fitToHeight="0" orientation="landscape" horizontalDpi="4294967295" r:id="rId1"/>
  <headerFooter alignWithMargins="0"/>
  <drawing r:id="rId2"/>
  <legacyDrawing r:id="rId3"/>
  <oleObjects>
    <mc:AlternateContent xmlns:mc="http://schemas.openxmlformats.org/markup-compatibility/2006">
      <mc:Choice Requires="x14">
        <oleObject progId="PBrush" shapeId="1025" r:id="rId4">
          <objectPr defaultSize="0" autoPict="0" r:id="rId5">
            <anchor moveWithCells="1" sizeWithCells="1">
              <from>
                <xdr:col>0</xdr:col>
                <xdr:colOff>314325</xdr:colOff>
                <xdr:row>0</xdr:row>
                <xdr:rowOff>161925</xdr:rowOff>
              </from>
              <to>
                <xdr:col>1</xdr:col>
                <xdr:colOff>962025</xdr:colOff>
                <xdr:row>0</xdr:row>
                <xdr:rowOff>1609725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92"/>
  <sheetViews>
    <sheetView view="pageBreakPreview" topLeftCell="A25" zoomScale="110" zoomScaleNormal="110" zoomScaleSheetLayoutView="110" workbookViewId="0">
      <selection activeCell="K14" sqref="K14"/>
    </sheetView>
  </sheetViews>
  <sheetFormatPr defaultRowHeight="12.75" x14ac:dyDescent="0.2"/>
  <cols>
    <col min="1" max="1" width="10" style="1" customWidth="1"/>
    <col min="2" max="2" width="17.42578125" style="1" bestFit="1" customWidth="1"/>
    <col min="3" max="3" width="68.140625" style="1" customWidth="1"/>
    <col min="4" max="4" width="11.28515625" style="1" customWidth="1"/>
    <col min="5" max="5" width="14" style="1" customWidth="1"/>
    <col min="6" max="6" width="13.7109375" style="1" customWidth="1"/>
    <col min="7" max="7" width="14.85546875" style="1" customWidth="1"/>
    <col min="8" max="8" width="14.7109375" style="1" customWidth="1"/>
    <col min="9" max="16384" width="9.140625" style="1"/>
  </cols>
  <sheetData>
    <row r="1" spans="1:8" ht="85.5" customHeight="1" x14ac:dyDescent="0.2">
      <c r="A1" s="174"/>
      <c r="B1" s="174"/>
      <c r="C1" s="176" t="s">
        <v>32</v>
      </c>
      <c r="D1" s="176"/>
      <c r="E1" s="176"/>
      <c r="F1" s="176"/>
      <c r="G1" s="176"/>
      <c r="H1" s="176"/>
    </row>
    <row r="2" spans="1:8" ht="15.75" x14ac:dyDescent="0.25">
      <c r="A2" s="34"/>
      <c r="B2" s="34"/>
      <c r="C2" s="176"/>
      <c r="D2" s="176"/>
      <c r="E2" s="176"/>
      <c r="F2" s="176"/>
      <c r="G2" s="176"/>
      <c r="H2" s="176"/>
    </row>
    <row r="3" spans="1:8" ht="3.75" customHeight="1" thickBot="1" x14ac:dyDescent="0.25">
      <c r="A3" s="175"/>
      <c r="B3" s="175"/>
      <c r="C3" s="175"/>
      <c r="D3" s="175"/>
      <c r="E3" s="175"/>
      <c r="F3" s="175"/>
      <c r="G3" s="175"/>
      <c r="H3" s="175"/>
    </row>
    <row r="4" spans="1:8" ht="20.100000000000001" customHeight="1" thickBot="1" x14ac:dyDescent="0.25">
      <c r="A4" s="165" t="s">
        <v>50</v>
      </c>
      <c r="B4" s="166"/>
      <c r="C4" s="166"/>
      <c r="D4" s="166"/>
      <c r="E4" s="166"/>
      <c r="F4" s="166"/>
      <c r="G4" s="166"/>
      <c r="H4" s="167"/>
    </row>
    <row r="5" spans="1:8" ht="3.75" customHeight="1" thickBot="1" x14ac:dyDescent="0.25">
      <c r="A5" s="9"/>
      <c r="B5" s="9"/>
      <c r="C5" s="9"/>
      <c r="D5" s="9"/>
      <c r="E5" s="9"/>
      <c r="F5" s="9"/>
      <c r="G5" s="9"/>
      <c r="H5" s="9"/>
    </row>
    <row r="6" spans="1:8" ht="20.100000000000001" customHeight="1" x14ac:dyDescent="0.2">
      <c r="A6" s="182" t="s">
        <v>16</v>
      </c>
      <c r="B6" s="183"/>
      <c r="C6" s="183"/>
      <c r="D6" s="183"/>
      <c r="E6" s="184"/>
      <c r="F6" s="185" t="s">
        <v>34</v>
      </c>
      <c r="G6" s="186"/>
      <c r="H6" s="187"/>
    </row>
    <row r="7" spans="1:8" ht="27.75" customHeight="1" x14ac:dyDescent="0.2">
      <c r="A7" s="100" t="str">
        <f>'Planilha Orcamentaria'!A4:D4</f>
        <v>OBRA: CONSTRUÇÃO DE PASSEIO EM ESTRUTURA DE CONCRETO</v>
      </c>
      <c r="B7" s="101"/>
      <c r="C7" s="101"/>
      <c r="D7" s="180" t="s">
        <v>53</v>
      </c>
      <c r="E7" s="181"/>
      <c r="F7" s="177" t="str">
        <f>'Planilha Orcamentaria'!F4:H4</f>
        <v>DATA: 27/04/2025</v>
      </c>
      <c r="G7" s="178"/>
      <c r="H7" s="179"/>
    </row>
    <row r="8" spans="1:8" ht="20.100000000000001" customHeight="1" x14ac:dyDescent="0.2">
      <c r="A8" s="188" t="str">
        <f>'Planilha Orcamentaria'!A5:D5</f>
        <v>LOCAL: RUA VIEIRA BENFICA, BAIRRO BELA VISTA, MIRADOURO-MG</v>
      </c>
      <c r="B8" s="189"/>
      <c r="C8" s="189"/>
      <c r="D8" s="190"/>
      <c r="E8" s="191" t="s">
        <v>11</v>
      </c>
      <c r="F8" s="192"/>
      <c r="G8" s="192"/>
      <c r="H8" s="193"/>
    </row>
    <row r="9" spans="1:8" ht="20.100000000000001" customHeight="1" x14ac:dyDescent="0.2">
      <c r="A9" s="188" t="str">
        <f>'Planilha Orcamentaria'!A6:D6</f>
        <v>REGIÃO/MÊS DE REFERÊNCIA: SICOR-MG LESTE 01/2026 / SINAPI 03/2026 - (DESONERADO)</v>
      </c>
      <c r="B9" s="189"/>
      <c r="C9" s="189"/>
      <c r="D9" s="190"/>
      <c r="E9" s="194" t="s">
        <v>8</v>
      </c>
      <c r="F9" s="196" t="s">
        <v>6</v>
      </c>
      <c r="G9" s="18" t="s">
        <v>33</v>
      </c>
      <c r="H9" s="10" t="s">
        <v>7</v>
      </c>
    </row>
    <row r="10" spans="1:8" ht="20.100000000000001" customHeight="1" thickBot="1" x14ac:dyDescent="0.25">
      <c r="A10" s="198" t="str">
        <f>'Planilha Orcamentaria'!A7:D7</f>
        <v xml:space="preserve">PRAZO DE EXECUÇÃO: 60 dias </v>
      </c>
      <c r="B10" s="199"/>
      <c r="C10" s="199"/>
      <c r="D10" s="200"/>
      <c r="E10" s="195"/>
      <c r="F10" s="197"/>
      <c r="G10" s="11" t="s">
        <v>9</v>
      </c>
      <c r="H10" s="16">
        <v>0.25879999999999997</v>
      </c>
    </row>
    <row r="11" spans="1:8" x14ac:dyDescent="0.2">
      <c r="A11" s="104" t="s">
        <v>0</v>
      </c>
      <c r="B11" s="104" t="s">
        <v>5</v>
      </c>
      <c r="C11" s="104" t="s">
        <v>1</v>
      </c>
      <c r="D11" s="104" t="s">
        <v>3</v>
      </c>
      <c r="E11" s="104" t="s">
        <v>2</v>
      </c>
      <c r="F11" s="205"/>
      <c r="G11" s="205"/>
      <c r="H11" s="205"/>
    </row>
    <row r="12" spans="1:8" s="29" customFormat="1" ht="11.25" x14ac:dyDescent="0.2">
      <c r="A12" s="110">
        <v>1</v>
      </c>
      <c r="B12" s="206" t="str">
        <f>'Planilha Orcamentaria'!C9</f>
        <v>SERVIÇOS PRELIMINARES</v>
      </c>
      <c r="C12" s="206"/>
      <c r="D12" s="206"/>
      <c r="E12" s="206"/>
      <c r="F12" s="206"/>
      <c r="G12" s="206"/>
      <c r="H12" s="206"/>
    </row>
    <row r="13" spans="1:8" s="29" customFormat="1" ht="63.75" x14ac:dyDescent="0.2">
      <c r="A13" s="117" t="s">
        <v>13</v>
      </c>
      <c r="B13" s="119" t="s">
        <v>54</v>
      </c>
      <c r="C13" s="120" t="s">
        <v>15</v>
      </c>
      <c r="D13" s="117" t="s">
        <v>12</v>
      </c>
      <c r="E13" s="239">
        <v>2.4</v>
      </c>
      <c r="F13" s="173" t="s">
        <v>83</v>
      </c>
      <c r="G13" s="173"/>
      <c r="H13" s="173"/>
    </row>
    <row r="14" spans="1:8" s="29" customFormat="1" ht="51" x14ac:dyDescent="0.2">
      <c r="A14" s="117" t="s">
        <v>97</v>
      </c>
      <c r="B14" s="119" t="s">
        <v>95</v>
      </c>
      <c r="C14" s="121" t="s">
        <v>96</v>
      </c>
      <c r="D14" s="117" t="s">
        <v>66</v>
      </c>
      <c r="E14" s="239">
        <v>152.9</v>
      </c>
      <c r="F14" s="202" t="s">
        <v>109</v>
      </c>
      <c r="G14" s="203"/>
      <c r="H14" s="204"/>
    </row>
    <row r="15" spans="1:8" s="29" customFormat="1" ht="11.25" x14ac:dyDescent="0.2">
      <c r="A15" s="118">
        <v>2</v>
      </c>
      <c r="B15" s="206" t="str">
        <f>'Planilha Orcamentaria'!C12</f>
        <v>ESTRUTURA EM CONCRETO ARMADO</v>
      </c>
      <c r="C15" s="206"/>
      <c r="D15" s="206"/>
      <c r="E15" s="206"/>
      <c r="F15" s="206"/>
      <c r="G15" s="206"/>
      <c r="H15" s="206"/>
    </row>
    <row r="16" spans="1:8" s="29" customFormat="1" ht="56.25" customHeight="1" x14ac:dyDescent="0.2">
      <c r="A16" s="122" t="s">
        <v>57</v>
      </c>
      <c r="B16" s="123" t="s">
        <v>70</v>
      </c>
      <c r="C16" s="120" t="s">
        <v>69</v>
      </c>
      <c r="D16" s="117" t="s">
        <v>60</v>
      </c>
      <c r="E16" s="239">
        <v>46.33</v>
      </c>
      <c r="F16" s="173" t="s">
        <v>84</v>
      </c>
      <c r="G16" s="173"/>
      <c r="H16" s="173"/>
    </row>
    <row r="17" spans="1:9" s="29" customFormat="1" ht="33.75" customHeight="1" x14ac:dyDescent="0.2">
      <c r="A17" s="122" t="s">
        <v>56</v>
      </c>
      <c r="B17" s="123" t="s">
        <v>71</v>
      </c>
      <c r="C17" s="120" t="s">
        <v>18</v>
      </c>
      <c r="D17" s="117" t="s">
        <v>19</v>
      </c>
      <c r="E17" s="239">
        <v>2338.86</v>
      </c>
      <c r="F17" s="173" t="s">
        <v>90</v>
      </c>
      <c r="G17" s="173"/>
      <c r="H17" s="173"/>
    </row>
    <row r="18" spans="1:9" s="29" customFormat="1" ht="33.75" customHeight="1" x14ac:dyDescent="0.2">
      <c r="A18" s="122" t="s">
        <v>58</v>
      </c>
      <c r="B18" s="123" t="s">
        <v>93</v>
      </c>
      <c r="C18" s="139" t="s">
        <v>92</v>
      </c>
      <c r="D18" s="117" t="s">
        <v>66</v>
      </c>
      <c r="E18" s="239">
        <v>163.31</v>
      </c>
      <c r="F18" s="173" t="s">
        <v>94</v>
      </c>
      <c r="G18" s="173"/>
      <c r="H18" s="173"/>
    </row>
    <row r="19" spans="1:9" s="29" customFormat="1" ht="38.25" x14ac:dyDescent="0.2">
      <c r="A19" s="122" t="s">
        <v>59</v>
      </c>
      <c r="B19" s="117" t="s">
        <v>106</v>
      </c>
      <c r="C19" s="120" t="s">
        <v>105</v>
      </c>
      <c r="D19" s="117" t="s">
        <v>60</v>
      </c>
      <c r="E19" s="239">
        <v>14.71</v>
      </c>
      <c r="F19" s="173" t="s">
        <v>108</v>
      </c>
      <c r="G19" s="173"/>
      <c r="H19" s="173"/>
    </row>
    <row r="20" spans="1:9" s="29" customFormat="1" ht="38.25" x14ac:dyDescent="0.2">
      <c r="A20" s="122" t="s">
        <v>107</v>
      </c>
      <c r="B20" s="117" t="s">
        <v>73</v>
      </c>
      <c r="C20" s="120" t="s">
        <v>72</v>
      </c>
      <c r="D20" s="117" t="s">
        <v>60</v>
      </c>
      <c r="E20" s="239">
        <v>30.1</v>
      </c>
      <c r="F20" s="173" t="s">
        <v>91</v>
      </c>
      <c r="G20" s="173"/>
      <c r="H20" s="173"/>
      <c r="I20" s="30"/>
    </row>
    <row r="21" spans="1:9" s="29" customFormat="1" ht="11.25" x14ac:dyDescent="0.2">
      <c r="A21" s="118">
        <v>3</v>
      </c>
      <c r="B21" s="206" t="str">
        <f>'Planilha Orcamentaria'!C18</f>
        <v>ESTRUTURA DE PROTEÇÃO E ACABAMENTO</v>
      </c>
      <c r="C21" s="206"/>
      <c r="D21" s="206"/>
      <c r="E21" s="206"/>
      <c r="F21" s="206"/>
      <c r="G21" s="206"/>
      <c r="H21" s="206"/>
    </row>
    <row r="22" spans="1:9" s="29" customFormat="1" ht="25.5" x14ac:dyDescent="0.2">
      <c r="A22" s="117" t="s">
        <v>61</v>
      </c>
      <c r="B22" s="123" t="s">
        <v>75</v>
      </c>
      <c r="C22" s="120" t="s">
        <v>74</v>
      </c>
      <c r="D22" s="117" t="s">
        <v>12</v>
      </c>
      <c r="E22" s="239">
        <v>45.484999999999999</v>
      </c>
      <c r="F22" s="173" t="s">
        <v>85</v>
      </c>
      <c r="G22" s="173"/>
      <c r="H22" s="173"/>
    </row>
    <row r="23" spans="1:9" s="29" customFormat="1" ht="38.25" x14ac:dyDescent="0.2">
      <c r="A23" s="117" t="s">
        <v>62</v>
      </c>
      <c r="B23" s="123" t="s">
        <v>55</v>
      </c>
      <c r="C23" s="120" t="s">
        <v>76</v>
      </c>
      <c r="D23" s="117" t="s">
        <v>66</v>
      </c>
      <c r="E23" s="239">
        <v>97.5</v>
      </c>
      <c r="F23" s="202" t="s">
        <v>86</v>
      </c>
      <c r="G23" s="203"/>
      <c r="H23" s="204"/>
    </row>
    <row r="24" spans="1:9" s="29" customFormat="1" ht="38.25" x14ac:dyDescent="0.2">
      <c r="A24" s="117" t="s">
        <v>63</v>
      </c>
      <c r="B24" s="117" t="s">
        <v>87</v>
      </c>
      <c r="C24" s="120" t="s">
        <v>77</v>
      </c>
      <c r="D24" s="117" t="s">
        <v>66</v>
      </c>
      <c r="E24" s="239">
        <v>97.5</v>
      </c>
      <c r="F24" s="202" t="s">
        <v>86</v>
      </c>
      <c r="G24" s="203"/>
      <c r="H24" s="204"/>
    </row>
    <row r="25" spans="1:9" s="29" customFormat="1" ht="33.75" customHeight="1" x14ac:dyDescent="0.2">
      <c r="A25" s="117" t="s">
        <v>64</v>
      </c>
      <c r="B25" s="123" t="s">
        <v>79</v>
      </c>
      <c r="C25" s="120" t="s">
        <v>78</v>
      </c>
      <c r="D25" s="117" t="s">
        <v>66</v>
      </c>
      <c r="E25" s="239">
        <v>97.5</v>
      </c>
      <c r="F25" s="202" t="s">
        <v>86</v>
      </c>
      <c r="G25" s="203"/>
      <c r="H25" s="204"/>
    </row>
    <row r="26" spans="1:9" s="29" customFormat="1" ht="33.75" customHeight="1" x14ac:dyDescent="0.2">
      <c r="A26" s="117" t="s">
        <v>65</v>
      </c>
      <c r="B26" s="123" t="s">
        <v>81</v>
      </c>
      <c r="C26" s="124" t="s">
        <v>80</v>
      </c>
      <c r="D26" s="117" t="s">
        <v>66</v>
      </c>
      <c r="E26" s="239">
        <v>97.5</v>
      </c>
      <c r="F26" s="202" t="s">
        <v>86</v>
      </c>
      <c r="G26" s="203"/>
      <c r="H26" s="204"/>
    </row>
    <row r="27" spans="1:9" s="29" customFormat="1" ht="33.75" customHeight="1" x14ac:dyDescent="0.2">
      <c r="A27" s="117" t="s">
        <v>100</v>
      </c>
      <c r="B27" s="123" t="s">
        <v>98</v>
      </c>
      <c r="C27" s="126" t="s">
        <v>99</v>
      </c>
      <c r="D27" s="117" t="s">
        <v>66</v>
      </c>
      <c r="E27" s="239">
        <v>77.63</v>
      </c>
      <c r="F27" s="202" t="s">
        <v>110</v>
      </c>
      <c r="G27" s="203"/>
      <c r="H27" s="204"/>
    </row>
    <row r="28" spans="1:9" s="29" customFormat="1" ht="37.5" customHeight="1" x14ac:dyDescent="0.2">
      <c r="A28" s="79"/>
      <c r="B28" s="80"/>
      <c r="C28" s="80" t="s">
        <v>21</v>
      </c>
      <c r="D28" s="201" t="s">
        <v>29</v>
      </c>
      <c r="E28" s="201"/>
      <c r="F28" s="201"/>
      <c r="G28" s="201"/>
      <c r="H28" s="201"/>
    </row>
    <row r="29" spans="1:9" s="29" customFormat="1" ht="24" customHeight="1" x14ac:dyDescent="0.2">
      <c r="A29" s="81"/>
      <c r="B29" s="82"/>
      <c r="C29" s="83" t="s">
        <v>25</v>
      </c>
      <c r="D29" s="155" t="s">
        <v>25</v>
      </c>
      <c r="E29" s="155"/>
      <c r="F29" s="155"/>
      <c r="G29" s="155"/>
      <c r="H29" s="155"/>
    </row>
    <row r="30" spans="1:9" s="29" customFormat="1" ht="12.75" customHeight="1" x14ac:dyDescent="0.2">
      <c r="A30" s="81"/>
      <c r="B30" s="82"/>
      <c r="C30" s="81" t="s">
        <v>22</v>
      </c>
      <c r="D30" s="156" t="s">
        <v>26</v>
      </c>
      <c r="E30" s="156"/>
      <c r="F30" s="156"/>
      <c r="G30" s="156"/>
      <c r="H30" s="156"/>
    </row>
    <row r="31" spans="1:9" s="29" customFormat="1" ht="12.75" customHeight="1" x14ac:dyDescent="0.2">
      <c r="A31" s="81"/>
      <c r="B31" s="82"/>
      <c r="C31" s="81" t="s">
        <v>23</v>
      </c>
      <c r="D31" s="156" t="s">
        <v>27</v>
      </c>
      <c r="E31" s="156"/>
      <c r="F31" s="156"/>
      <c r="G31" s="156"/>
      <c r="H31" s="156"/>
    </row>
    <row r="32" spans="1:9" s="29" customFormat="1" ht="12" customHeight="1" x14ac:dyDescent="0.2">
      <c r="A32" s="81"/>
      <c r="B32" s="82"/>
      <c r="C32" s="81" t="s">
        <v>24</v>
      </c>
      <c r="D32" s="156" t="s">
        <v>28</v>
      </c>
      <c r="E32" s="156"/>
      <c r="F32" s="156"/>
      <c r="G32" s="156"/>
      <c r="H32" s="156"/>
    </row>
    <row r="33" spans="1:8" s="29" customFormat="1" ht="22.5" customHeight="1" x14ac:dyDescent="0.2">
      <c r="A33" s="79"/>
      <c r="B33" s="84"/>
      <c r="C33" s="85"/>
      <c r="D33" s="86"/>
      <c r="E33" s="87"/>
      <c r="F33" s="87"/>
      <c r="G33" s="88"/>
      <c r="H33" s="88"/>
    </row>
    <row r="34" spans="1:8" s="29" customFormat="1" ht="22.5" customHeight="1" x14ac:dyDescent="0.2">
      <c r="A34" s="79"/>
      <c r="B34" s="84"/>
      <c r="C34" s="85"/>
      <c r="D34" s="86"/>
      <c r="E34" s="87"/>
      <c r="F34" s="87"/>
      <c r="G34" s="88"/>
      <c r="H34" s="88"/>
    </row>
    <row r="35" spans="1:8" s="29" customFormat="1" ht="22.5" customHeight="1" x14ac:dyDescent="0.2">
      <c r="A35" s="79"/>
      <c r="B35" s="84"/>
      <c r="C35" s="85"/>
      <c r="D35" s="86"/>
      <c r="E35" s="87"/>
      <c r="F35" s="87"/>
      <c r="G35" s="88"/>
      <c r="H35" s="88"/>
    </row>
    <row r="36" spans="1:8" s="29" customFormat="1" ht="22.5" customHeight="1" x14ac:dyDescent="0.2">
      <c r="A36" s="75"/>
      <c r="B36" s="76"/>
      <c r="C36" s="77"/>
      <c r="D36" s="78"/>
      <c r="E36" s="31"/>
      <c r="F36" s="31"/>
      <c r="G36" s="32"/>
      <c r="H36" s="33"/>
    </row>
    <row r="37" spans="1:8" s="29" customFormat="1" ht="22.5" customHeight="1" x14ac:dyDescent="0.2">
      <c r="A37" s="20"/>
      <c r="B37" s="2"/>
      <c r="C37" s="3"/>
      <c r="D37" s="22"/>
      <c r="E37" s="21"/>
      <c r="F37" s="21"/>
      <c r="G37" s="7"/>
      <c r="H37" s="8"/>
    </row>
    <row r="38" spans="1:8" s="29" customFormat="1" ht="22.5" customHeight="1" x14ac:dyDescent="0.2">
      <c r="A38" s="20"/>
      <c r="B38" s="2"/>
      <c r="C38" s="3"/>
      <c r="D38" s="22"/>
      <c r="E38" s="21"/>
      <c r="F38" s="21"/>
      <c r="G38" s="7"/>
      <c r="H38" s="8"/>
    </row>
    <row r="39" spans="1:8" s="29" customFormat="1" ht="22.5" customHeight="1" x14ac:dyDescent="0.2">
      <c r="A39" s="20"/>
      <c r="B39" s="2"/>
      <c r="C39" s="3"/>
      <c r="D39" s="22"/>
      <c r="E39" s="21"/>
      <c r="F39" s="21"/>
      <c r="G39" s="7"/>
      <c r="H39" s="8"/>
    </row>
    <row r="40" spans="1:8" s="29" customFormat="1" ht="22.5" customHeight="1" x14ac:dyDescent="0.2">
      <c r="A40" s="20"/>
      <c r="B40" s="2"/>
      <c r="C40" s="3"/>
      <c r="D40" s="22"/>
      <c r="E40" s="21"/>
      <c r="F40" s="21"/>
      <c r="G40" s="7"/>
      <c r="H40" s="8"/>
    </row>
    <row r="41" spans="1:8" s="29" customFormat="1" ht="22.5" customHeight="1" x14ac:dyDescent="0.2">
      <c r="A41" s="20"/>
      <c r="B41" s="2"/>
      <c r="C41" s="3"/>
      <c r="D41" s="22"/>
      <c r="E41" s="21"/>
      <c r="F41" s="21"/>
      <c r="G41" s="7"/>
      <c r="H41" s="8"/>
    </row>
    <row r="42" spans="1:8" s="29" customFormat="1" ht="22.5" customHeight="1" x14ac:dyDescent="0.2">
      <c r="A42" s="20"/>
      <c r="B42" s="2"/>
      <c r="C42" s="3"/>
      <c r="D42" s="22"/>
      <c r="E42" s="21"/>
      <c r="F42" s="21"/>
      <c r="G42" s="7"/>
      <c r="H42" s="8"/>
    </row>
    <row r="43" spans="1:8" s="29" customFormat="1" ht="22.5" customHeight="1" x14ac:dyDescent="0.2">
      <c r="A43" s="20"/>
      <c r="B43" s="2"/>
      <c r="C43" s="3"/>
      <c r="D43" s="22"/>
      <c r="E43" s="21"/>
      <c r="F43" s="21"/>
      <c r="G43" s="7"/>
      <c r="H43" s="8"/>
    </row>
    <row r="44" spans="1:8" s="29" customFormat="1" ht="22.5" customHeight="1" x14ac:dyDescent="0.2">
      <c r="A44" s="20"/>
      <c r="B44" s="2"/>
      <c r="C44" s="3"/>
      <c r="D44" s="22"/>
      <c r="E44" s="21"/>
      <c r="F44" s="21"/>
      <c r="G44" s="7"/>
      <c r="H44" s="8"/>
    </row>
    <row r="45" spans="1:8" s="29" customFormat="1" ht="22.5" customHeight="1" x14ac:dyDescent="0.2">
      <c r="A45" s="20"/>
      <c r="B45" s="2"/>
      <c r="C45" s="3"/>
      <c r="D45" s="22"/>
      <c r="E45" s="21"/>
      <c r="F45" s="21"/>
      <c r="G45" s="7"/>
      <c r="H45" s="8"/>
    </row>
    <row r="46" spans="1:8" s="29" customFormat="1" ht="22.5" customHeight="1" x14ac:dyDescent="0.2">
      <c r="A46" s="20"/>
      <c r="B46" s="2"/>
      <c r="C46" s="3"/>
      <c r="D46" s="22"/>
      <c r="E46" s="21"/>
      <c r="F46" s="21"/>
      <c r="G46" s="7"/>
      <c r="H46" s="8"/>
    </row>
    <row r="47" spans="1:8" s="29" customFormat="1" ht="22.5" customHeight="1" x14ac:dyDescent="0.2">
      <c r="A47" s="20"/>
      <c r="B47" s="2"/>
      <c r="C47" s="3"/>
      <c r="D47" s="22"/>
      <c r="E47" s="21"/>
      <c r="F47" s="21"/>
      <c r="G47" s="7"/>
      <c r="H47" s="8"/>
    </row>
    <row r="48" spans="1:8" s="29" customFormat="1" ht="22.5" customHeight="1" x14ac:dyDescent="0.2">
      <c r="A48" s="20"/>
      <c r="B48" s="2"/>
      <c r="C48" s="3"/>
      <c r="D48" s="22"/>
      <c r="E48" s="21"/>
      <c r="F48" s="21"/>
      <c r="G48" s="7"/>
      <c r="H48" s="8"/>
    </row>
    <row r="49" spans="1:8" s="29" customFormat="1" ht="22.5" customHeight="1" x14ac:dyDescent="0.2">
      <c r="A49" s="20"/>
      <c r="B49" s="2"/>
      <c r="C49" s="3"/>
      <c r="D49" s="22"/>
      <c r="E49" s="21"/>
      <c r="F49" s="21"/>
      <c r="G49" s="7"/>
      <c r="H49" s="8"/>
    </row>
    <row r="50" spans="1:8" s="29" customFormat="1" ht="22.5" customHeight="1" x14ac:dyDescent="0.2">
      <c r="A50" s="20"/>
      <c r="B50" s="2"/>
      <c r="C50" s="3"/>
      <c r="D50" s="22"/>
      <c r="E50" s="21"/>
      <c r="F50" s="21"/>
      <c r="G50" s="7"/>
      <c r="H50" s="8"/>
    </row>
    <row r="51" spans="1:8" s="29" customFormat="1" ht="22.5" customHeight="1" x14ac:dyDescent="0.2">
      <c r="A51" s="20"/>
      <c r="B51" s="2"/>
      <c r="C51" s="3"/>
      <c r="D51" s="22"/>
      <c r="E51" s="21"/>
      <c r="F51" s="21"/>
      <c r="G51" s="7"/>
      <c r="H51" s="8"/>
    </row>
    <row r="52" spans="1:8" s="29" customFormat="1" ht="22.5" customHeight="1" x14ac:dyDescent="0.2">
      <c r="A52" s="20"/>
      <c r="B52" s="2"/>
      <c r="C52" s="3"/>
      <c r="D52" s="22"/>
      <c r="E52" s="21"/>
      <c r="F52" s="21"/>
      <c r="G52" s="7"/>
      <c r="H52" s="8"/>
    </row>
    <row r="53" spans="1:8" s="29" customFormat="1" ht="22.5" customHeight="1" x14ac:dyDescent="0.2">
      <c r="A53" s="20"/>
      <c r="B53" s="2"/>
      <c r="C53" s="3"/>
      <c r="D53" s="22"/>
      <c r="E53" s="21"/>
      <c r="F53" s="21"/>
      <c r="G53" s="7"/>
      <c r="H53" s="8"/>
    </row>
    <row r="54" spans="1:8" s="29" customFormat="1" ht="22.5" customHeight="1" x14ac:dyDescent="0.2">
      <c r="A54" s="20"/>
      <c r="B54" s="2"/>
      <c r="C54" s="3"/>
      <c r="D54" s="22"/>
      <c r="E54" s="21"/>
      <c r="F54" s="21"/>
      <c r="G54" s="7"/>
      <c r="H54" s="8"/>
    </row>
    <row r="55" spans="1:8" s="29" customFormat="1" ht="22.5" customHeight="1" x14ac:dyDescent="0.2">
      <c r="A55" s="20"/>
      <c r="B55" s="2"/>
      <c r="C55" s="3"/>
      <c r="D55" s="22"/>
      <c r="E55" s="21"/>
      <c r="F55" s="21"/>
      <c r="G55" s="7"/>
      <c r="H55" s="8"/>
    </row>
    <row r="56" spans="1:8" s="29" customFormat="1" ht="22.5" customHeight="1" x14ac:dyDescent="0.2">
      <c r="A56" s="20"/>
      <c r="B56" s="2"/>
      <c r="C56" s="3"/>
      <c r="D56" s="22"/>
      <c r="E56" s="21"/>
      <c r="F56" s="21"/>
      <c r="G56" s="7"/>
      <c r="H56" s="8"/>
    </row>
    <row r="57" spans="1:8" s="29" customFormat="1" ht="22.5" customHeight="1" x14ac:dyDescent="0.2">
      <c r="A57" s="20"/>
      <c r="B57" s="2"/>
      <c r="C57" s="3"/>
      <c r="D57" s="22"/>
      <c r="E57" s="21"/>
      <c r="F57" s="21"/>
      <c r="G57" s="7"/>
      <c r="H57" s="8"/>
    </row>
    <row r="58" spans="1:8" s="29" customFormat="1" ht="22.5" customHeight="1" x14ac:dyDescent="0.2">
      <c r="A58" s="20"/>
      <c r="B58" s="2"/>
      <c r="C58" s="3"/>
      <c r="D58" s="22"/>
      <c r="E58" s="21"/>
      <c r="F58" s="21"/>
      <c r="G58" s="7"/>
      <c r="H58" s="8"/>
    </row>
    <row r="59" spans="1:8" s="29" customFormat="1" ht="22.5" customHeight="1" x14ac:dyDescent="0.2">
      <c r="A59" s="20"/>
      <c r="B59" s="2"/>
      <c r="C59" s="3"/>
      <c r="D59" s="22"/>
      <c r="E59" s="21"/>
      <c r="F59" s="21"/>
      <c r="G59" s="7"/>
      <c r="H59" s="8"/>
    </row>
    <row r="60" spans="1:8" s="29" customFormat="1" ht="22.5" customHeight="1" x14ac:dyDescent="0.2">
      <c r="A60" s="20"/>
      <c r="B60" s="2"/>
      <c r="C60" s="3"/>
      <c r="D60" s="22"/>
      <c r="E60" s="21"/>
      <c r="F60" s="21"/>
      <c r="G60" s="7"/>
      <c r="H60" s="8"/>
    </row>
    <row r="61" spans="1:8" s="29" customFormat="1" ht="22.5" customHeight="1" x14ac:dyDescent="0.2">
      <c r="A61" s="20"/>
      <c r="B61" s="2"/>
      <c r="C61" s="3"/>
      <c r="D61" s="22"/>
      <c r="E61" s="21"/>
      <c r="F61" s="21"/>
      <c r="G61" s="7"/>
      <c r="H61" s="8"/>
    </row>
    <row r="62" spans="1:8" s="29" customFormat="1" ht="22.5" customHeight="1" x14ac:dyDescent="0.2">
      <c r="A62" s="20"/>
      <c r="B62" s="2"/>
      <c r="C62" s="3"/>
      <c r="D62" s="22"/>
      <c r="E62" s="21"/>
      <c r="F62" s="21"/>
      <c r="G62" s="7"/>
      <c r="H62" s="8"/>
    </row>
    <row r="63" spans="1:8" s="29" customFormat="1" ht="22.5" customHeight="1" x14ac:dyDescent="0.2">
      <c r="A63" s="20"/>
      <c r="B63" s="2"/>
      <c r="C63" s="3"/>
      <c r="D63" s="22"/>
      <c r="E63" s="21"/>
      <c r="F63" s="21"/>
      <c r="G63" s="7"/>
      <c r="H63" s="8"/>
    </row>
    <row r="64" spans="1:8" s="29" customFormat="1" ht="22.5" customHeight="1" x14ac:dyDescent="0.2">
      <c r="A64" s="20"/>
      <c r="B64" s="2"/>
      <c r="C64" s="3"/>
      <c r="D64" s="22"/>
      <c r="E64" s="21"/>
      <c r="F64" s="21"/>
      <c r="G64" s="7"/>
      <c r="H64" s="8"/>
    </row>
    <row r="65" spans="1:8" s="29" customFormat="1" ht="22.5" customHeight="1" x14ac:dyDescent="0.2">
      <c r="A65" s="20"/>
      <c r="B65" s="2"/>
      <c r="C65" s="3"/>
      <c r="D65" s="22"/>
      <c r="E65" s="21"/>
      <c r="F65" s="21"/>
      <c r="G65" s="7"/>
      <c r="H65" s="8"/>
    </row>
    <row r="66" spans="1:8" s="29" customFormat="1" ht="22.5" customHeight="1" x14ac:dyDescent="0.2">
      <c r="A66" s="20"/>
      <c r="B66" s="2"/>
      <c r="C66" s="3"/>
      <c r="D66" s="22"/>
      <c r="E66" s="21"/>
      <c r="F66" s="21"/>
      <c r="G66" s="7"/>
      <c r="H66" s="8"/>
    </row>
    <row r="67" spans="1:8" s="29" customFormat="1" ht="22.5" customHeight="1" x14ac:dyDescent="0.2">
      <c r="A67" s="20"/>
      <c r="B67" s="2"/>
      <c r="C67" s="3"/>
      <c r="D67" s="22"/>
      <c r="E67" s="21"/>
      <c r="F67" s="21"/>
      <c r="G67" s="7"/>
      <c r="H67" s="8"/>
    </row>
    <row r="68" spans="1:8" s="29" customFormat="1" ht="22.5" customHeight="1" x14ac:dyDescent="0.2">
      <c r="A68" s="20"/>
      <c r="B68" s="2"/>
      <c r="C68" s="3"/>
      <c r="D68" s="22"/>
      <c r="E68" s="21"/>
      <c r="F68" s="21"/>
      <c r="G68" s="7"/>
      <c r="H68" s="8"/>
    </row>
    <row r="69" spans="1:8" s="29" customFormat="1" ht="22.5" customHeight="1" x14ac:dyDescent="0.2">
      <c r="A69" s="20"/>
      <c r="B69" s="2"/>
      <c r="C69" s="3"/>
      <c r="D69" s="22"/>
      <c r="E69" s="21"/>
      <c r="F69" s="21"/>
      <c r="G69" s="7"/>
      <c r="H69" s="8"/>
    </row>
    <row r="70" spans="1:8" s="29" customFormat="1" ht="22.5" customHeight="1" x14ac:dyDescent="0.2">
      <c r="A70" s="20"/>
      <c r="B70" s="2"/>
      <c r="C70" s="3"/>
      <c r="D70" s="22"/>
      <c r="E70" s="21"/>
      <c r="F70" s="21"/>
      <c r="G70" s="7"/>
      <c r="H70" s="8"/>
    </row>
    <row r="71" spans="1:8" s="29" customFormat="1" ht="22.5" customHeight="1" x14ac:dyDescent="0.2">
      <c r="A71" s="20"/>
      <c r="B71" s="2"/>
      <c r="C71" s="3"/>
      <c r="D71" s="22"/>
      <c r="E71" s="21"/>
      <c r="F71" s="21"/>
      <c r="G71" s="7"/>
      <c r="H71" s="8"/>
    </row>
    <row r="72" spans="1:8" s="29" customFormat="1" ht="22.5" customHeight="1" x14ac:dyDescent="0.2">
      <c r="A72" s="20"/>
      <c r="B72" s="2"/>
      <c r="C72" s="3"/>
      <c r="D72" s="22"/>
      <c r="E72" s="21"/>
      <c r="F72" s="21"/>
      <c r="G72" s="7"/>
      <c r="H72" s="8"/>
    </row>
    <row r="73" spans="1:8" s="29" customFormat="1" ht="22.5" customHeight="1" x14ac:dyDescent="0.2">
      <c r="A73" s="20"/>
      <c r="B73" s="2"/>
      <c r="C73" s="3"/>
      <c r="D73" s="22"/>
      <c r="E73" s="21"/>
      <c r="F73" s="21"/>
      <c r="G73" s="7"/>
      <c r="H73" s="8"/>
    </row>
    <row r="74" spans="1:8" s="29" customFormat="1" ht="22.5" customHeight="1" x14ac:dyDescent="0.2">
      <c r="A74" s="20"/>
      <c r="B74" s="2"/>
      <c r="C74" s="3"/>
      <c r="D74" s="22"/>
      <c r="E74" s="21"/>
      <c r="F74" s="21"/>
      <c r="G74" s="7"/>
      <c r="H74" s="8"/>
    </row>
    <row r="75" spans="1:8" s="29" customFormat="1" ht="22.5" customHeight="1" x14ac:dyDescent="0.2">
      <c r="A75" s="20"/>
      <c r="B75" s="2"/>
      <c r="C75" s="3"/>
      <c r="D75" s="22"/>
      <c r="E75" s="21"/>
      <c r="F75" s="21"/>
      <c r="G75" s="7"/>
      <c r="H75" s="8"/>
    </row>
    <row r="76" spans="1:8" s="29" customFormat="1" ht="22.5" customHeight="1" x14ac:dyDescent="0.2">
      <c r="A76" s="20"/>
      <c r="B76" s="2"/>
      <c r="C76" s="3"/>
      <c r="D76" s="23"/>
      <c r="E76" s="21"/>
      <c r="F76" s="21"/>
      <c r="G76" s="7"/>
      <c r="H76" s="8"/>
    </row>
    <row r="77" spans="1:8" s="29" customFormat="1" ht="22.5" customHeight="1" thickBot="1" x14ac:dyDescent="0.25">
      <c r="A77" s="4"/>
      <c r="B77" s="5"/>
      <c r="C77" s="6"/>
      <c r="D77" s="24"/>
      <c r="E77" s="25"/>
      <c r="F77" s="26"/>
      <c r="G77" s="7"/>
      <c r="H77" s="8"/>
    </row>
    <row r="78" spans="1:8" ht="18" customHeight="1" thickBot="1" x14ac:dyDescent="0.25">
      <c r="A78" s="143"/>
      <c r="B78" s="144"/>
      <c r="C78" s="144"/>
      <c r="D78" s="144"/>
      <c r="E78" s="144"/>
      <c r="F78" s="144"/>
      <c r="G78" s="145"/>
      <c r="H78" s="12"/>
    </row>
    <row r="79" spans="1:8" ht="14.25" customHeight="1" x14ac:dyDescent="0.2">
      <c r="A79" s="13"/>
      <c r="B79" s="13"/>
      <c r="C79" s="13"/>
      <c r="D79" s="13"/>
      <c r="E79" s="13"/>
      <c r="F79" s="13"/>
      <c r="G79" s="13"/>
      <c r="H79" s="14"/>
    </row>
    <row r="80" spans="1:8" ht="11.25" customHeight="1" x14ac:dyDescent="0.2">
      <c r="A80" s="15"/>
      <c r="B80" s="15"/>
      <c r="C80" s="15"/>
      <c r="D80" s="15"/>
      <c r="E80" s="15"/>
      <c r="F80" s="15"/>
      <c r="G80" s="15"/>
      <c r="H80" s="15"/>
    </row>
    <row r="81" spans="1:8" ht="11.25" customHeight="1" x14ac:dyDescent="0.2">
      <c r="A81" s="15"/>
      <c r="B81" s="153"/>
      <c r="C81" s="153"/>
      <c r="D81" s="15"/>
      <c r="E81" s="153"/>
      <c r="F81" s="153"/>
      <c r="G81" s="19"/>
      <c r="H81" s="15"/>
    </row>
    <row r="82" spans="1:8" x14ac:dyDescent="0.2">
      <c r="A82" s="27"/>
      <c r="B82" s="151"/>
      <c r="C82" s="151"/>
      <c r="D82" s="27"/>
      <c r="E82" s="152"/>
      <c r="F82" s="152"/>
      <c r="G82" s="28"/>
      <c r="H82" s="27"/>
    </row>
    <row r="83" spans="1:8" hidden="1" x14ac:dyDescent="0.2"/>
    <row r="86" spans="1:8" ht="11.25" customHeight="1" x14ac:dyDescent="0.2">
      <c r="A86" s="15"/>
      <c r="B86" s="153"/>
      <c r="C86" s="153"/>
      <c r="D86" s="15"/>
      <c r="E86" s="150"/>
      <c r="F86" s="150"/>
      <c r="G86" s="19"/>
      <c r="H86" s="15"/>
    </row>
    <row r="87" spans="1:8" x14ac:dyDescent="0.2">
      <c r="A87" s="27"/>
      <c r="B87" s="151"/>
      <c r="C87" s="151"/>
      <c r="D87" s="27"/>
      <c r="E87" s="152"/>
      <c r="F87" s="152"/>
      <c r="G87" s="28"/>
      <c r="H87" s="27"/>
    </row>
    <row r="88" spans="1:8" ht="12" customHeight="1" x14ac:dyDescent="0.2"/>
    <row r="89" spans="1:8" ht="11.25" customHeight="1" x14ac:dyDescent="0.2"/>
    <row r="90" spans="1:8" ht="12" customHeight="1" x14ac:dyDescent="0.2"/>
    <row r="91" spans="1:8" ht="14.1" customHeight="1" x14ac:dyDescent="0.2"/>
    <row r="92" spans="1:8" ht="4.5" customHeight="1" x14ac:dyDescent="0.2"/>
  </sheetData>
  <mergeCells count="45">
    <mergeCell ref="F27:H27"/>
    <mergeCell ref="F11:H11"/>
    <mergeCell ref="F13:H13"/>
    <mergeCell ref="B12:H12"/>
    <mergeCell ref="F16:H16"/>
    <mergeCell ref="F17:H17"/>
    <mergeCell ref="F18:H18"/>
    <mergeCell ref="F14:H14"/>
    <mergeCell ref="F24:H24"/>
    <mergeCell ref="F25:H25"/>
    <mergeCell ref="F26:H26"/>
    <mergeCell ref="F22:H22"/>
    <mergeCell ref="B21:H21"/>
    <mergeCell ref="B15:H15"/>
    <mergeCell ref="F20:H20"/>
    <mergeCell ref="F23:H23"/>
    <mergeCell ref="D31:H31"/>
    <mergeCell ref="D32:H32"/>
    <mergeCell ref="D28:H28"/>
    <mergeCell ref="A78:G78"/>
    <mergeCell ref="B81:C81"/>
    <mergeCell ref="E81:F81"/>
    <mergeCell ref="D29:H29"/>
    <mergeCell ref="D30:H30"/>
    <mergeCell ref="B86:C86"/>
    <mergeCell ref="E86:F86"/>
    <mergeCell ref="B87:C87"/>
    <mergeCell ref="E87:F87"/>
    <mergeCell ref="B82:C82"/>
    <mergeCell ref="E82:F82"/>
    <mergeCell ref="F19:H19"/>
    <mergeCell ref="A1:B1"/>
    <mergeCell ref="A3:H3"/>
    <mergeCell ref="A4:H4"/>
    <mergeCell ref="C1:H2"/>
    <mergeCell ref="F7:H7"/>
    <mergeCell ref="D7:E7"/>
    <mergeCell ref="A6:E6"/>
    <mergeCell ref="F6:H6"/>
    <mergeCell ref="A8:D8"/>
    <mergeCell ref="E8:H8"/>
    <mergeCell ref="A9:D9"/>
    <mergeCell ref="E9:E10"/>
    <mergeCell ref="F9:F10"/>
    <mergeCell ref="A10:D10"/>
  </mergeCells>
  <phoneticPr fontId="2" type="noConversion"/>
  <printOptions horizontalCentered="1" verticalCentered="1"/>
  <pageMargins left="7.874015748031496E-2" right="7.874015748031496E-2" top="0.15" bottom="0.13" header="0.21" footer="0.05"/>
  <pageSetup paperSize="9" scale="81" fitToHeight="0" orientation="landscape" r:id="rId1"/>
  <rowBreaks count="2" manualBreakCount="2">
    <brk id="19" max="7" man="1"/>
    <brk id="33" max="16383" man="1"/>
  </rowBreaks>
  <colBreaks count="1" manualBreakCount="1">
    <brk id="8" max="1048575" man="1"/>
  </colBreaks>
  <drawing r:id="rId2"/>
  <legacyDrawing r:id="rId3"/>
  <oleObjects>
    <mc:AlternateContent xmlns:mc="http://schemas.openxmlformats.org/markup-compatibility/2006">
      <mc:Choice Requires="x14">
        <oleObject progId="PBrush" shapeId="6145" r:id="rId4">
          <objectPr defaultSize="0" autoPict="0" r:id="rId5">
            <anchor moveWithCells="1" sizeWithCells="1">
              <from>
                <xdr:col>0</xdr:col>
                <xdr:colOff>247650</xdr:colOff>
                <xdr:row>0</xdr:row>
                <xdr:rowOff>28575</xdr:rowOff>
              </from>
              <to>
                <xdr:col>1</xdr:col>
                <xdr:colOff>704850</xdr:colOff>
                <xdr:row>2</xdr:row>
                <xdr:rowOff>0</xdr:rowOff>
              </to>
            </anchor>
          </objectPr>
        </oleObject>
      </mc:Choice>
      <mc:Fallback>
        <oleObject progId="PBrush" shapeId="6145"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Q32"/>
  <sheetViews>
    <sheetView tabSelected="1" view="pageBreakPreview" topLeftCell="B1" zoomScale="110" zoomScaleNormal="120" zoomScaleSheetLayoutView="110" workbookViewId="0">
      <selection activeCell="H23" sqref="H23"/>
    </sheetView>
  </sheetViews>
  <sheetFormatPr defaultColWidth="9.140625" defaultRowHeight="12.75" x14ac:dyDescent="0.2"/>
  <cols>
    <col min="1" max="1" width="1.85546875" style="36" customWidth="1"/>
    <col min="2" max="2" width="6.42578125" style="44" customWidth="1"/>
    <col min="3" max="3" width="27" style="46" customWidth="1"/>
    <col min="4" max="4" width="14.28515625" style="47" bestFit="1" customWidth="1"/>
    <col min="5" max="5" width="10.28515625" style="46" bestFit="1" customWidth="1"/>
    <col min="6" max="6" width="12.85546875" style="46" bestFit="1" customWidth="1"/>
    <col min="7" max="7" width="11.140625" style="46" customWidth="1"/>
    <col min="8" max="8" width="13.140625" style="46" customWidth="1"/>
    <col min="9" max="9" width="11" style="46" customWidth="1"/>
    <col min="10" max="10" width="13" style="46" customWidth="1"/>
    <col min="11" max="11" width="10.28515625" style="46" customWidth="1"/>
    <col min="12" max="12" width="12.5703125" style="46" customWidth="1"/>
    <col min="13" max="13" width="9.7109375" style="46" customWidth="1"/>
    <col min="14" max="14" width="3.7109375" style="35" customWidth="1"/>
    <col min="15" max="15" width="11.42578125" style="36" bestFit="1" customWidth="1"/>
    <col min="16" max="16" width="9.85546875" style="36" bestFit="1" customWidth="1"/>
    <col min="17" max="16384" width="9.140625" style="36"/>
  </cols>
  <sheetData>
    <row r="1" spans="2:17" ht="114.75" customHeight="1" x14ac:dyDescent="0.2">
      <c r="B1" s="52"/>
      <c r="C1" s="52"/>
      <c r="D1" s="208" t="s">
        <v>32</v>
      </c>
      <c r="E1" s="209"/>
      <c r="F1" s="209"/>
      <c r="G1" s="209"/>
      <c r="H1" s="209"/>
      <c r="I1" s="209"/>
      <c r="J1" s="209"/>
      <c r="K1" s="209"/>
      <c r="L1" s="209"/>
      <c r="M1" s="209"/>
    </row>
    <row r="2" spans="2:17" ht="15.75" x14ac:dyDescent="0.2">
      <c r="B2" s="229" t="s">
        <v>35</v>
      </c>
      <c r="C2" s="229"/>
      <c r="D2" s="229"/>
      <c r="E2" s="229"/>
      <c r="F2" s="229"/>
      <c r="G2" s="229"/>
      <c r="H2" s="229"/>
      <c r="I2" s="229"/>
      <c r="J2" s="229"/>
      <c r="K2" s="229"/>
      <c r="L2" s="229"/>
      <c r="M2" s="229"/>
    </row>
    <row r="3" spans="2:17" ht="15.75" x14ac:dyDescent="0.2">
      <c r="B3" s="229" t="s">
        <v>36</v>
      </c>
      <c r="C3" s="229"/>
      <c r="D3" s="229"/>
      <c r="E3" s="229"/>
      <c r="F3" s="229"/>
      <c r="G3" s="229"/>
      <c r="H3" s="229"/>
      <c r="I3" s="229"/>
      <c r="J3" s="229"/>
      <c r="K3" s="229"/>
      <c r="L3" s="229"/>
      <c r="M3" s="229"/>
    </row>
    <row r="4" spans="2:17" ht="13.5" customHeight="1" x14ac:dyDescent="0.2">
      <c r="B4" s="213" t="s">
        <v>16</v>
      </c>
      <c r="C4" s="214"/>
      <c r="D4" s="214"/>
      <c r="E4" s="214"/>
      <c r="F4" s="214"/>
      <c r="G4" s="214"/>
      <c r="H4" s="214"/>
      <c r="I4" s="215"/>
      <c r="J4" s="210" t="s">
        <v>49</v>
      </c>
      <c r="K4" s="211"/>
      <c r="L4" s="211"/>
      <c r="M4" s="212"/>
    </row>
    <row r="5" spans="2:17" ht="28.5" customHeight="1" x14ac:dyDescent="0.2">
      <c r="B5" s="102" t="str">
        <f>'Planilha Orcamentaria'!A4</f>
        <v>OBRA: CONSTRUÇÃO DE PASSEIO EM ESTRUTURA DE CONCRETO</v>
      </c>
      <c r="C5" s="103"/>
      <c r="D5" s="103"/>
      <c r="E5" s="103"/>
      <c r="F5" s="103"/>
      <c r="G5" s="103"/>
      <c r="H5" s="237" t="s">
        <v>53</v>
      </c>
      <c r="I5" s="181"/>
      <c r="J5" s="133" t="str">
        <f>'Planilha Orcamentaria'!F4</f>
        <v>DATA: 27/04/2025</v>
      </c>
      <c r="K5" s="133"/>
      <c r="L5" s="133"/>
      <c r="M5" s="134"/>
    </row>
    <row r="6" spans="2:17" ht="14.25" customHeight="1" x14ac:dyDescent="0.2">
      <c r="B6" s="130" t="str">
        <f>'Planilha Orcamentaria'!A5</f>
        <v>LOCAL: RUA VIEIRA BENFICA, BAIRRO BELA VISTA, MIRADOURO-MG</v>
      </c>
      <c r="C6" s="131"/>
      <c r="D6" s="131"/>
      <c r="E6" s="131"/>
      <c r="F6" s="131"/>
      <c r="G6" s="131"/>
      <c r="H6" s="131"/>
      <c r="I6" s="132"/>
      <c r="J6" s="234" t="s">
        <v>11</v>
      </c>
      <c r="K6" s="235"/>
      <c r="L6" s="232"/>
      <c r="M6" s="236"/>
    </row>
    <row r="7" spans="2:17" ht="13.5" customHeight="1" x14ac:dyDescent="0.2">
      <c r="B7" s="130" t="str">
        <f>'Planilha Orcamentaria'!A6</f>
        <v>REGIÃO/MÊS DE REFERÊNCIA: SICOR-MG LESTE 01/2026 / SINAPI 03/2026 - (DESONERADO)</v>
      </c>
      <c r="C7" s="131"/>
      <c r="D7" s="131"/>
      <c r="E7" s="131"/>
      <c r="F7" s="131"/>
      <c r="G7" s="131"/>
      <c r="H7" s="131"/>
      <c r="I7" s="132"/>
      <c r="J7" s="230" t="s">
        <v>8</v>
      </c>
      <c r="K7" s="232" t="s">
        <v>6</v>
      </c>
      <c r="L7" s="48" t="s">
        <v>31</v>
      </c>
      <c r="M7" s="49" t="s">
        <v>7</v>
      </c>
    </row>
    <row r="8" spans="2:17" ht="14.25" customHeight="1" x14ac:dyDescent="0.2">
      <c r="B8" s="224" t="s">
        <v>101</v>
      </c>
      <c r="C8" s="225"/>
      <c r="D8" s="225"/>
      <c r="E8" s="225"/>
      <c r="F8" s="225"/>
      <c r="G8" s="225"/>
      <c r="H8" s="225"/>
      <c r="I8" s="226"/>
      <c r="J8" s="231"/>
      <c r="K8" s="233"/>
      <c r="L8" s="50" t="s">
        <v>20</v>
      </c>
      <c r="M8" s="51">
        <v>0.25879999999999997</v>
      </c>
    </row>
    <row r="9" spans="2:17" x14ac:dyDescent="0.2">
      <c r="B9" s="216" t="s">
        <v>35</v>
      </c>
      <c r="C9" s="217"/>
      <c r="D9" s="217"/>
      <c r="E9" s="217"/>
      <c r="F9" s="217"/>
      <c r="G9" s="217"/>
      <c r="H9" s="217"/>
      <c r="I9" s="217"/>
      <c r="J9" s="217"/>
      <c r="K9" s="217"/>
      <c r="L9" s="217"/>
      <c r="M9" s="217"/>
    </row>
    <row r="10" spans="2:17" x14ac:dyDescent="0.2">
      <c r="B10" s="218" t="s">
        <v>37</v>
      </c>
      <c r="C10" s="55" t="s">
        <v>38</v>
      </c>
      <c r="D10" s="218" t="s">
        <v>39</v>
      </c>
      <c r="E10" s="220"/>
      <c r="F10" s="221">
        <v>1</v>
      </c>
      <c r="G10" s="222"/>
      <c r="H10" s="222">
        <f>F10+1</f>
        <v>2</v>
      </c>
      <c r="I10" s="222"/>
      <c r="J10" s="222">
        <f>H10+1</f>
        <v>3</v>
      </c>
      <c r="K10" s="222"/>
      <c r="L10" s="223">
        <f>J10+1</f>
        <v>4</v>
      </c>
      <c r="M10" s="221"/>
      <c r="N10" s="37"/>
      <c r="O10" s="38"/>
      <c r="P10" s="38"/>
      <c r="Q10" s="38"/>
    </row>
    <row r="11" spans="2:17" x14ac:dyDescent="0.2">
      <c r="B11" s="219"/>
      <c r="C11" s="94" t="s">
        <v>48</v>
      </c>
      <c r="D11" s="95" t="s">
        <v>40</v>
      </c>
      <c r="E11" s="96" t="s">
        <v>41</v>
      </c>
      <c r="F11" s="97" t="s">
        <v>40</v>
      </c>
      <c r="G11" s="98" t="s">
        <v>41</v>
      </c>
      <c r="H11" s="95" t="s">
        <v>40</v>
      </c>
      <c r="I11" s="98" t="s">
        <v>41</v>
      </c>
      <c r="J11" s="95" t="s">
        <v>40</v>
      </c>
      <c r="K11" s="98" t="s">
        <v>41</v>
      </c>
      <c r="L11" s="95" t="s">
        <v>40</v>
      </c>
      <c r="M11" s="98" t="s">
        <v>41</v>
      </c>
      <c r="N11" s="39"/>
      <c r="O11" s="40"/>
    </row>
    <row r="12" spans="2:17" x14ac:dyDescent="0.2">
      <c r="B12" s="89">
        <v>1</v>
      </c>
      <c r="C12" s="99" t="str">
        <f>'Planilha Orcamentaria'!C9</f>
        <v>SERVIÇOS PRELIMINARES</v>
      </c>
      <c r="D12" s="243">
        <f>'Planilha Orcamentaria'!H9</f>
        <v>13932.7835928</v>
      </c>
      <c r="E12" s="91">
        <f t="shared" ref="E12:E14" si="0">IFERROR(D12/$D$23,"")</f>
        <v>0.12240005556596568</v>
      </c>
      <c r="F12" s="243">
        <f>G12*D12</f>
        <v>13932.7835928</v>
      </c>
      <c r="G12" s="92">
        <v>1</v>
      </c>
      <c r="H12" s="243">
        <f>I12*D12</f>
        <v>0</v>
      </c>
      <c r="I12" s="92">
        <v>0</v>
      </c>
      <c r="J12" s="90"/>
      <c r="K12" s="92"/>
      <c r="L12" s="90"/>
      <c r="M12" s="93"/>
      <c r="N12" s="39"/>
      <c r="O12" s="41"/>
      <c r="P12" s="53"/>
    </row>
    <row r="13" spans="2:17" ht="24" x14ac:dyDescent="0.2">
      <c r="B13" s="89">
        <v>2</v>
      </c>
      <c r="C13" s="99" t="str">
        <f>'Planilha Orcamentaria'!C12</f>
        <v>ESTRUTURA EM CONCRETO ARMADO</v>
      </c>
      <c r="D13" s="243">
        <f>'Planilha Orcamentaria'!H12</f>
        <v>82090.968928919989</v>
      </c>
      <c r="E13" s="91">
        <f t="shared" si="0"/>
        <v>0.72117241263664</v>
      </c>
      <c r="F13" s="243">
        <f>G13*D13</f>
        <v>61568.226696689992</v>
      </c>
      <c r="G13" s="92">
        <v>0.75</v>
      </c>
      <c r="H13" s="243">
        <f t="shared" ref="H13:H14" si="1">I13*D13</f>
        <v>20522.742232229997</v>
      </c>
      <c r="I13" s="92">
        <v>0.25</v>
      </c>
      <c r="J13" s="90"/>
      <c r="K13" s="92"/>
      <c r="L13" s="90"/>
      <c r="M13" s="93"/>
      <c r="N13" s="39"/>
      <c r="O13" s="41"/>
      <c r="P13" s="53"/>
    </row>
    <row r="14" spans="2:17" ht="24" x14ac:dyDescent="0.2">
      <c r="B14" s="89">
        <v>3</v>
      </c>
      <c r="C14" s="99" t="str">
        <f>'Planilha Orcamentaria'!C18</f>
        <v>ESTRUTURA DE PROTEÇÃO E ACABAMENTO</v>
      </c>
      <c r="D14" s="243">
        <f>'Planilha Orcamentaria'!H18</f>
        <v>17806.127116619999</v>
      </c>
      <c r="E14" s="91">
        <f t="shared" si="0"/>
        <v>0.15642753179739433</v>
      </c>
      <c r="F14" s="243">
        <f>G14*D14</f>
        <v>0</v>
      </c>
      <c r="G14" s="92">
        <v>0</v>
      </c>
      <c r="H14" s="243">
        <f t="shared" si="1"/>
        <v>17806.127116619999</v>
      </c>
      <c r="I14" s="92">
        <v>1</v>
      </c>
      <c r="J14" s="90"/>
      <c r="K14" s="92"/>
      <c r="L14" s="90"/>
      <c r="M14" s="93"/>
      <c r="N14" s="39"/>
      <c r="O14" s="41"/>
      <c r="P14" s="53"/>
    </row>
    <row r="15" spans="2:17" x14ac:dyDescent="0.2">
      <c r="B15" s="89">
        <v>4</v>
      </c>
      <c r="C15" s="99"/>
      <c r="D15" s="90"/>
      <c r="E15" s="91"/>
      <c r="F15" s="90"/>
      <c r="G15" s="92"/>
      <c r="H15" s="90"/>
      <c r="I15" s="92"/>
      <c r="J15" s="90"/>
      <c r="K15" s="92"/>
      <c r="L15" s="90"/>
      <c r="M15" s="93"/>
      <c r="N15" s="39"/>
      <c r="O15" s="41"/>
      <c r="P15" s="53"/>
    </row>
    <row r="16" spans="2:17" x14ac:dyDescent="0.2">
      <c r="B16" s="89">
        <v>5</v>
      </c>
      <c r="C16" s="99"/>
      <c r="D16" s="90"/>
      <c r="E16" s="91"/>
      <c r="F16" s="90"/>
      <c r="G16" s="92"/>
      <c r="H16" s="90"/>
      <c r="I16" s="92"/>
      <c r="J16" s="90"/>
      <c r="K16" s="92"/>
      <c r="L16" s="90"/>
      <c r="M16" s="93"/>
      <c r="N16" s="39"/>
      <c r="O16" s="41"/>
      <c r="P16" s="53"/>
    </row>
    <row r="17" spans="2:16" x14ac:dyDescent="0.2">
      <c r="B17" s="89">
        <v>6</v>
      </c>
      <c r="C17" s="99"/>
      <c r="D17" s="90"/>
      <c r="E17" s="91"/>
      <c r="F17" s="90"/>
      <c r="G17" s="92"/>
      <c r="H17" s="90"/>
      <c r="I17" s="92"/>
      <c r="J17" s="90"/>
      <c r="K17" s="92"/>
      <c r="L17" s="90"/>
      <c r="M17" s="93"/>
      <c r="N17" s="39"/>
      <c r="O17" s="41"/>
      <c r="P17" s="53"/>
    </row>
    <row r="18" spans="2:16" ht="18" customHeight="1" x14ac:dyDescent="0.2">
      <c r="B18" s="89">
        <v>7</v>
      </c>
      <c r="C18" s="99"/>
      <c r="D18" s="90"/>
      <c r="E18" s="91"/>
      <c r="F18" s="90"/>
      <c r="G18" s="92"/>
      <c r="H18" s="90"/>
      <c r="I18" s="92"/>
      <c r="J18" s="90"/>
      <c r="K18" s="92"/>
      <c r="L18" s="90"/>
      <c r="M18" s="93"/>
      <c r="N18" s="39"/>
      <c r="O18" s="41"/>
      <c r="P18" s="53"/>
    </row>
    <row r="19" spans="2:16" x14ac:dyDescent="0.2">
      <c r="B19" s="89">
        <v>8</v>
      </c>
      <c r="C19" s="99"/>
      <c r="D19" s="90"/>
      <c r="E19" s="91"/>
      <c r="F19" s="90"/>
      <c r="G19" s="92"/>
      <c r="H19" s="90"/>
      <c r="I19" s="92"/>
      <c r="J19" s="90"/>
      <c r="K19" s="92"/>
      <c r="L19" s="90"/>
      <c r="M19" s="93"/>
      <c r="N19" s="39"/>
      <c r="O19" s="41"/>
      <c r="P19" s="53"/>
    </row>
    <row r="20" spans="2:16" x14ac:dyDescent="0.2">
      <c r="B20" s="89">
        <v>9</v>
      </c>
      <c r="C20" s="99"/>
      <c r="D20" s="90"/>
      <c r="E20" s="91"/>
      <c r="F20" s="90"/>
      <c r="G20" s="92"/>
      <c r="H20" s="90"/>
      <c r="I20" s="92"/>
      <c r="J20" s="90"/>
      <c r="K20" s="92"/>
      <c r="L20" s="90"/>
      <c r="M20" s="93"/>
      <c r="N20" s="39"/>
      <c r="O20" s="41"/>
      <c r="P20" s="53"/>
    </row>
    <row r="21" spans="2:16" x14ac:dyDescent="0.2">
      <c r="B21" s="89">
        <v>10</v>
      </c>
      <c r="C21" s="99"/>
      <c r="D21" s="90"/>
      <c r="E21" s="91"/>
      <c r="F21" s="90"/>
      <c r="G21" s="92"/>
      <c r="H21" s="90"/>
      <c r="I21" s="92"/>
      <c r="J21" s="90"/>
      <c r="K21" s="92"/>
      <c r="L21" s="90"/>
      <c r="M21" s="93"/>
      <c r="N21" s="39"/>
      <c r="O21" s="41"/>
      <c r="P21" s="53"/>
    </row>
    <row r="22" spans="2:16" x14ac:dyDescent="0.2">
      <c r="B22" s="56"/>
      <c r="C22" s="57"/>
      <c r="D22" s="58"/>
      <c r="E22" s="59"/>
      <c r="F22" s="58"/>
      <c r="G22" s="60"/>
      <c r="H22" s="58"/>
      <c r="I22" s="60"/>
      <c r="J22" s="58"/>
      <c r="K22" s="60"/>
      <c r="L22" s="58"/>
      <c r="M22" s="60"/>
      <c r="O22" s="54"/>
    </row>
    <row r="23" spans="2:16" x14ac:dyDescent="0.2">
      <c r="B23" s="227" t="s">
        <v>42</v>
      </c>
      <c r="C23" s="228"/>
      <c r="D23" s="244">
        <f>SUM(D12:D21)</f>
        <v>113829.87963833999</v>
      </c>
      <c r="E23" s="61">
        <f>SUM(E12:E21)</f>
        <v>1</v>
      </c>
      <c r="F23" s="245">
        <f>SUM(F12:F21)</f>
        <v>75501.01028948999</v>
      </c>
      <c r="G23" s="62">
        <f>IFERROR(F23/$D$23,0)</f>
        <v>0.66327936504344565</v>
      </c>
      <c r="H23" s="246">
        <f>SUM(H12:H21)</f>
        <v>38328.869348849999</v>
      </c>
      <c r="I23" s="62">
        <f>IFERROR(H23/$D$23,0)</f>
        <v>0.33672063495655435</v>
      </c>
      <c r="J23" s="63">
        <f>SUM(J12:J21)</f>
        <v>0</v>
      </c>
      <c r="K23" s="62">
        <f>IFERROR(J23/$D$23,0)</f>
        <v>0</v>
      </c>
      <c r="L23" s="63">
        <f>SUM(L12:L21)</f>
        <v>0</v>
      </c>
      <c r="M23" s="62">
        <f>IFERROR(L23/$D$23,0)</f>
        <v>0</v>
      </c>
      <c r="O23" s="53">
        <f>G23+I23+K23+M23</f>
        <v>1</v>
      </c>
      <c r="P23" s="54">
        <f>F23+H23+J23+L23</f>
        <v>113829.87963833999</v>
      </c>
    </row>
    <row r="24" spans="2:16" x14ac:dyDescent="0.2">
      <c r="B24" s="71"/>
      <c r="C24" s="71"/>
      <c r="D24" s="72"/>
      <c r="E24" s="73"/>
      <c r="F24" s="58"/>
      <c r="G24" s="74"/>
      <c r="H24" s="58"/>
      <c r="I24" s="74"/>
      <c r="J24" s="58"/>
      <c r="K24" s="74"/>
      <c r="L24" s="58"/>
      <c r="M24" s="74"/>
      <c r="O24" s="53"/>
    </row>
    <row r="25" spans="2:16" x14ac:dyDescent="0.2">
      <c r="B25" s="71"/>
      <c r="C25" s="71"/>
      <c r="D25" s="72"/>
      <c r="E25" s="73"/>
      <c r="F25" s="58"/>
      <c r="G25" s="74"/>
      <c r="H25" s="58"/>
      <c r="I25" s="74"/>
      <c r="J25" s="58"/>
      <c r="K25" s="74"/>
      <c r="L25" s="58"/>
      <c r="M25" s="74"/>
      <c r="O25" s="53"/>
    </row>
    <row r="26" spans="2:16" x14ac:dyDescent="0.2">
      <c r="B26" s="71"/>
      <c r="C26" s="71"/>
      <c r="D26" s="72"/>
      <c r="E26" s="73"/>
      <c r="F26" s="58"/>
      <c r="G26" s="74"/>
      <c r="H26" s="58"/>
      <c r="I26" s="74"/>
      <c r="J26" s="58"/>
      <c r="K26" s="74"/>
      <c r="L26" s="58"/>
      <c r="M26" s="74"/>
      <c r="O26" s="53"/>
    </row>
    <row r="27" spans="2:16" x14ac:dyDescent="0.2">
      <c r="B27" s="64"/>
      <c r="C27" s="64"/>
      <c r="D27" s="64"/>
      <c r="E27" s="65"/>
      <c r="F27" s="65"/>
      <c r="G27" s="65"/>
      <c r="H27" s="65"/>
      <c r="I27" s="65"/>
      <c r="J27" s="66"/>
      <c r="K27" s="64"/>
      <c r="L27" s="64"/>
      <c r="M27" s="64"/>
    </row>
    <row r="28" spans="2:16" x14ac:dyDescent="0.2">
      <c r="B28" s="67" t="s">
        <v>29</v>
      </c>
      <c r="C28" s="67"/>
      <c r="D28" s="67"/>
      <c r="E28" s="65"/>
      <c r="F28" s="65"/>
      <c r="G28" s="67" t="s">
        <v>21</v>
      </c>
      <c r="H28" s="65"/>
      <c r="I28" s="65"/>
      <c r="J28" s="65"/>
      <c r="K28" s="68"/>
      <c r="L28" s="66"/>
      <c r="M28" s="66"/>
      <c r="N28" s="36"/>
    </row>
    <row r="29" spans="2:16" x14ac:dyDescent="0.2">
      <c r="B29" s="69"/>
      <c r="C29" s="57" t="s">
        <v>43</v>
      </c>
      <c r="D29" s="57"/>
      <c r="E29" s="57"/>
      <c r="F29" s="57"/>
      <c r="G29" s="66"/>
      <c r="H29" s="57" t="s">
        <v>43</v>
      </c>
      <c r="I29" s="57"/>
      <c r="J29" s="57"/>
      <c r="K29" s="68"/>
      <c r="L29" s="66"/>
      <c r="M29" s="66"/>
      <c r="N29" s="36"/>
    </row>
    <row r="30" spans="2:16" x14ac:dyDescent="0.2">
      <c r="B30" s="69"/>
      <c r="C30" s="207" t="s">
        <v>44</v>
      </c>
      <c r="D30" s="207"/>
      <c r="E30" s="207"/>
      <c r="F30" s="70"/>
      <c r="G30" s="67"/>
      <c r="H30" s="207" t="s">
        <v>45</v>
      </c>
      <c r="I30" s="207"/>
      <c r="J30" s="207"/>
      <c r="K30" s="207"/>
      <c r="L30" s="207"/>
      <c r="M30" s="66"/>
      <c r="N30" s="36"/>
    </row>
    <row r="31" spans="2:16" x14ac:dyDescent="0.2">
      <c r="B31" s="69"/>
      <c r="C31" s="207" t="s">
        <v>46</v>
      </c>
      <c r="D31" s="207"/>
      <c r="E31" s="207"/>
      <c r="F31" s="70"/>
      <c r="G31" s="67"/>
      <c r="H31" s="67"/>
      <c r="I31" s="67"/>
      <c r="J31" s="67" t="s">
        <v>47</v>
      </c>
      <c r="K31" s="68"/>
      <c r="L31" s="66"/>
      <c r="M31" s="66"/>
      <c r="N31" s="36"/>
    </row>
    <row r="32" spans="2:16" ht="15.75" x14ac:dyDescent="0.25">
      <c r="C32" s="42"/>
      <c r="D32" s="42"/>
      <c r="E32" s="42"/>
      <c r="F32" s="42"/>
      <c r="G32" s="42"/>
      <c r="H32" s="43"/>
      <c r="I32" s="43"/>
      <c r="J32" s="43"/>
      <c r="K32" s="42"/>
      <c r="L32" s="42"/>
      <c r="M32" s="45"/>
    </row>
  </sheetData>
  <mergeCells count="21">
    <mergeCell ref="B3:M3"/>
    <mergeCell ref="J7:J8"/>
    <mergeCell ref="K7:K8"/>
    <mergeCell ref="J6:M6"/>
    <mergeCell ref="H5:I5"/>
    <mergeCell ref="C31:E31"/>
    <mergeCell ref="D1:M1"/>
    <mergeCell ref="J4:M4"/>
    <mergeCell ref="B4:I4"/>
    <mergeCell ref="B9:M9"/>
    <mergeCell ref="B10:B11"/>
    <mergeCell ref="D10:E10"/>
    <mergeCell ref="F10:G10"/>
    <mergeCell ref="H10:I10"/>
    <mergeCell ref="J10:K10"/>
    <mergeCell ref="L10:M10"/>
    <mergeCell ref="B8:I8"/>
    <mergeCell ref="B23:C23"/>
    <mergeCell ref="C30:E30"/>
    <mergeCell ref="H30:L30"/>
    <mergeCell ref="B2:M2"/>
  </mergeCells>
  <pageMargins left="7.0000000000000007E-2" right="0.03" top="0.09" bottom="0.1" header="0.1" footer="0.3"/>
  <pageSetup paperSize="9" scale="97" orientation="landscape" r:id="rId1"/>
  <drawing r:id="rId2"/>
  <legacyDrawing r:id="rId3"/>
  <oleObjects>
    <mc:AlternateContent xmlns:mc="http://schemas.openxmlformats.org/markup-compatibility/2006">
      <mc:Choice Requires="x14">
        <oleObject progId="PBrush" shapeId="7169" r:id="rId4">
          <objectPr defaultSize="0" autoPict="0" r:id="rId5">
            <anchor moveWithCells="1" sizeWithCells="1">
              <from>
                <xdr:col>2</xdr:col>
                <xdr:colOff>180975</xdr:colOff>
                <xdr:row>0</xdr:row>
                <xdr:rowOff>28575</xdr:rowOff>
              </from>
              <to>
                <xdr:col>2</xdr:col>
                <xdr:colOff>1581150</xdr:colOff>
                <xdr:row>0</xdr:row>
                <xdr:rowOff>1447800</xdr:rowOff>
              </to>
            </anchor>
          </objectPr>
        </oleObject>
      </mc:Choice>
      <mc:Fallback>
        <oleObject progId="PBrush" shapeId="716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Planilha Orcamentaria</vt:lpstr>
      <vt:lpstr>MEMÓRIA DE CÁLCULO</vt:lpstr>
      <vt:lpstr>CRONOGRAMA</vt:lpstr>
      <vt:lpstr>CRONOGRAMA!Area_de_impressao</vt:lpstr>
      <vt:lpstr>'MEMÓRIA DE CÁLCULO'!Area_de_impressao</vt:lpstr>
      <vt:lpstr>'Planilha Orcamentaria'!Area_de_impressao</vt:lpstr>
    </vt:vector>
  </TitlesOfParts>
  <Company>Setop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Usuario</cp:lastModifiedBy>
  <cp:lastPrinted>2026-05-04T13:10:06Z</cp:lastPrinted>
  <dcterms:created xsi:type="dcterms:W3CDTF">2006-09-22T13:55:22Z</dcterms:created>
  <dcterms:modified xsi:type="dcterms:W3CDTF">2026-07-10T11:13:23Z</dcterms:modified>
</cp:coreProperties>
</file>